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</sheets>
  <definedNames>
    <definedName name="_xlnm._FilterDatabase" localSheetId="0" hidden="1">Лист1!$A$166:$WAG$396</definedName>
  </definedNames>
  <calcPr calcId="162913"/>
</workbook>
</file>

<file path=xl/calcChain.xml><?xml version="1.0" encoding="utf-8"?>
<calcChain xmlns="http://schemas.openxmlformats.org/spreadsheetml/2006/main">
  <c r="J178" i="1" l="1"/>
  <c r="J395" i="1" l="1"/>
  <c r="J393" i="1"/>
  <c r="J391" i="1"/>
  <c r="J381" i="1"/>
  <c r="J335" i="1"/>
  <c r="J325" i="1"/>
  <c r="J313" i="1"/>
  <c r="J221" i="1"/>
  <c r="L255" i="1"/>
  <c r="L220" i="1"/>
  <c r="L219" i="1"/>
  <c r="J301" i="1"/>
  <c r="J281" i="1"/>
  <c r="J256" i="1"/>
  <c r="J241" i="1"/>
  <c r="J236" i="1"/>
  <c r="J211" i="1"/>
  <c r="J189" i="1"/>
  <c r="J175" i="1"/>
  <c r="L324" i="1"/>
  <c r="L188" i="1"/>
  <c r="L380" i="1"/>
  <c r="L379" i="1"/>
  <c r="L323" i="1"/>
  <c r="L322" i="1"/>
  <c r="L254" i="1"/>
  <c r="L253" i="1"/>
  <c r="L280" i="1"/>
  <c r="L218" i="1"/>
  <c r="L217" i="1"/>
  <c r="L216" i="1"/>
  <c r="L210" i="1"/>
  <c r="L209" i="1"/>
  <c r="L279" i="1"/>
  <c r="L278" i="1"/>
  <c r="L378" i="1"/>
  <c r="L377" i="1"/>
  <c r="L376" i="1"/>
  <c r="L375" i="1"/>
  <c r="L374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174" i="1"/>
  <c r="L173" i="1"/>
  <c r="L172" i="1"/>
  <c r="L321" i="1"/>
  <c r="L389" i="1"/>
  <c r="L388" i="1"/>
  <c r="L252" i="1"/>
  <c r="L251" i="1"/>
  <c r="L250" i="1"/>
  <c r="L249" i="1"/>
  <c r="L248" i="1"/>
  <c r="L277" i="1"/>
  <c r="L276" i="1"/>
  <c r="L275" i="1"/>
  <c r="L274" i="1"/>
  <c r="L273" i="1"/>
  <c r="L272" i="1"/>
  <c r="L271" i="1"/>
  <c r="L312" i="1"/>
  <c r="L311" i="1"/>
  <c r="L310" i="1"/>
  <c r="L309" i="1"/>
  <c r="L308" i="1"/>
  <c r="L373" i="1"/>
  <c r="L307" i="1"/>
  <c r="L306" i="1"/>
  <c r="L305" i="1"/>
  <c r="L304" i="1"/>
  <c r="L187" i="1"/>
  <c r="L270" i="1"/>
  <c r="L269" i="1"/>
  <c r="L208" i="1"/>
  <c r="L207" i="1"/>
  <c r="L206" i="1"/>
  <c r="L372" i="1"/>
  <c r="L205" i="1"/>
  <c r="L204" i="1"/>
  <c r="L203" i="1"/>
  <c r="L202" i="1"/>
  <c r="L201" i="1"/>
  <c r="L200" i="1"/>
  <c r="L199" i="1"/>
  <c r="L198" i="1"/>
  <c r="L197" i="1"/>
  <c r="L212" i="1"/>
  <c r="L213" i="1"/>
  <c r="L214" i="1"/>
  <c r="L215" i="1"/>
  <c r="L186" i="1"/>
  <c r="L334" i="1"/>
  <c r="L268" i="1"/>
  <c r="L240" i="1"/>
  <c r="L247" i="1"/>
  <c r="L246" i="1"/>
  <c r="L245" i="1"/>
  <c r="L185" i="1"/>
  <c r="L267" i="1"/>
  <c r="L266" i="1"/>
  <c r="L265" i="1"/>
  <c r="L371" i="1"/>
  <c r="L264" i="1"/>
  <c r="L263" i="1"/>
  <c r="L333" i="1"/>
  <c r="L286" i="1"/>
  <c r="L285" i="1"/>
  <c r="L370" i="1"/>
  <c r="L369" i="1"/>
  <c r="L262" i="1"/>
  <c r="L244" i="1"/>
  <c r="L196" i="1"/>
  <c r="L195" i="1"/>
  <c r="L320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19" i="1"/>
  <c r="L284" i="1"/>
  <c r="L283" i="1"/>
  <c r="L171" i="1"/>
  <c r="L170" i="1"/>
  <c r="L318" i="1"/>
  <c r="L332" i="1"/>
  <c r="L331" i="1"/>
  <c r="L330" i="1"/>
  <c r="L329" i="1"/>
  <c r="L387" i="1"/>
  <c r="L386" i="1"/>
  <c r="L328" i="1"/>
  <c r="L261" i="1"/>
  <c r="L317" i="1"/>
  <c r="L303" i="1"/>
  <c r="L316" i="1"/>
  <c r="L315" i="1"/>
  <c r="L194" i="1"/>
  <c r="L260" i="1"/>
  <c r="L193" i="1"/>
  <c r="L192" i="1"/>
  <c r="L235" i="1"/>
  <c r="L184" i="1"/>
  <c r="L183" i="1"/>
  <c r="L234" i="1"/>
  <c r="L233" i="1"/>
  <c r="L259" i="1"/>
  <c r="L258" i="1"/>
  <c r="L232" i="1"/>
  <c r="L231" i="1"/>
  <c r="L239" i="1"/>
  <c r="L238" i="1"/>
  <c r="L230" i="1"/>
  <c r="L229" i="1"/>
  <c r="L228" i="1"/>
  <c r="L227" i="1"/>
  <c r="L226" i="1"/>
  <c r="L225" i="1"/>
  <c r="L224" i="1"/>
  <c r="L191" i="1"/>
  <c r="L182" i="1"/>
  <c r="L181" i="1"/>
  <c r="L180" i="1"/>
  <c r="L179" i="1"/>
  <c r="L169" i="1"/>
  <c r="J161" i="1" l="1"/>
  <c r="J156" i="1"/>
  <c r="J143" i="1"/>
  <c r="J141" i="1"/>
  <c r="J130" i="1"/>
  <c r="J123" i="1"/>
  <c r="J120" i="1"/>
  <c r="J118" i="1"/>
  <c r="J93" i="1"/>
  <c r="L155" i="1"/>
  <c r="L154" i="1"/>
  <c r="L153" i="1"/>
  <c r="L152" i="1"/>
  <c r="J78" i="1"/>
  <c r="J39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J10" i="1"/>
  <c r="L92" i="1"/>
  <c r="L91" i="1"/>
  <c r="L90" i="1"/>
  <c r="L89" i="1"/>
  <c r="L88" i="1"/>
  <c r="L87" i="1"/>
  <c r="L86" i="1"/>
  <c r="L85" i="1"/>
  <c r="L151" i="1"/>
  <c r="L150" i="1"/>
  <c r="L149" i="1"/>
  <c r="L148" i="1"/>
  <c r="L147" i="1"/>
  <c r="L117" i="1"/>
  <c r="L116" i="1"/>
  <c r="L115" i="1"/>
  <c r="L114" i="1"/>
  <c r="L38" i="1"/>
  <c r="L140" i="1"/>
  <c r="L139" i="1"/>
  <c r="L37" i="1"/>
  <c r="L36" i="1"/>
  <c r="L138" i="1"/>
  <c r="L137" i="1"/>
  <c r="L136" i="1"/>
  <c r="L35" i="1"/>
  <c r="L34" i="1"/>
  <c r="L33" i="1"/>
  <c r="L32" i="1"/>
  <c r="L31" i="1"/>
  <c r="L146" i="1"/>
  <c r="L145" i="1"/>
  <c r="L135" i="1"/>
  <c r="L113" i="1"/>
  <c r="L112" i="1"/>
  <c r="L111" i="1"/>
  <c r="L30" i="1"/>
  <c r="L29" i="1"/>
  <c r="L28" i="1"/>
  <c r="L27" i="1"/>
  <c r="L26" i="1"/>
  <c r="L25" i="1"/>
  <c r="L24" i="1"/>
  <c r="L23" i="1"/>
  <c r="L110" i="1"/>
  <c r="L22" i="1" l="1"/>
  <c r="L21" i="1"/>
  <c r="L109" i="1"/>
  <c r="L108" i="1"/>
  <c r="L107" i="1"/>
  <c r="L106" i="1"/>
  <c r="L105" i="1"/>
  <c r="L104" i="1"/>
  <c r="L103" i="1"/>
  <c r="L102" i="1"/>
  <c r="L101" i="1"/>
  <c r="L100" i="1"/>
  <c r="L20" i="1"/>
  <c r="L84" i="1"/>
  <c r="L83" i="1"/>
  <c r="L19" i="1"/>
  <c r="L18" i="1"/>
  <c r="L17" i="1"/>
  <c r="L99" i="1"/>
  <c r="L98" i="1"/>
  <c r="L82" i="1"/>
  <c r="L81" i="1"/>
  <c r="L167" i="1" l="1"/>
  <c r="L168" i="1"/>
  <c r="L176" i="1"/>
  <c r="L177" i="1"/>
  <c r="L190" i="1"/>
  <c r="L222" i="1"/>
  <c r="L223" i="1"/>
  <c r="L237" i="1"/>
  <c r="L242" i="1"/>
  <c r="L243" i="1"/>
  <c r="L257" i="1"/>
  <c r="L282" i="1"/>
  <c r="L302" i="1"/>
  <c r="L314" i="1"/>
  <c r="L326" i="1"/>
  <c r="L327" i="1"/>
  <c r="L336" i="1"/>
  <c r="L337" i="1"/>
  <c r="L338" i="1"/>
  <c r="L339" i="1"/>
  <c r="L340" i="1"/>
  <c r="L382" i="1"/>
  <c r="L383" i="1"/>
  <c r="L384" i="1"/>
  <c r="L385" i="1"/>
  <c r="L392" i="1"/>
  <c r="L394" i="1"/>
  <c r="L8" i="1" l="1"/>
  <c r="L9" i="1"/>
  <c r="L11" i="1"/>
  <c r="L12" i="1"/>
  <c r="L13" i="1"/>
  <c r="L14" i="1"/>
  <c r="L15" i="1"/>
  <c r="L16" i="1"/>
  <c r="L79" i="1"/>
  <c r="L80" i="1"/>
  <c r="L94" i="1"/>
  <c r="L95" i="1"/>
  <c r="L96" i="1"/>
  <c r="L97" i="1"/>
  <c r="L119" i="1"/>
  <c r="L121" i="1"/>
  <c r="L122" i="1"/>
  <c r="L124" i="1"/>
  <c r="L125" i="1"/>
  <c r="L126" i="1"/>
  <c r="L127" i="1"/>
  <c r="L128" i="1"/>
  <c r="L129" i="1"/>
  <c r="L131" i="1"/>
  <c r="L132" i="1"/>
  <c r="L133" i="1"/>
  <c r="L134" i="1"/>
  <c r="L142" i="1"/>
  <c r="L144" i="1"/>
  <c r="L157" i="1"/>
  <c r="L158" i="1"/>
  <c r="L159" i="1"/>
  <c r="L160" i="1"/>
  <c r="L7" i="1" l="1"/>
</calcChain>
</file>

<file path=xl/sharedStrings.xml><?xml version="1.0" encoding="utf-8"?>
<sst xmlns="http://schemas.openxmlformats.org/spreadsheetml/2006/main" count="1821" uniqueCount="673">
  <si>
    <t>Информация о реализуемом товаре</t>
  </si>
  <si>
    <t>Предложение покупателя</t>
  </si>
  <si>
    <t>Лот</t>
  </si>
  <si>
    <t>№ п/п</t>
  </si>
  <si>
    <t>Номенклатурный номер</t>
  </si>
  <si>
    <t>Материал|Наименование из справочника</t>
  </si>
  <si>
    <t>местонахожденние</t>
  </si>
  <si>
    <t>РО</t>
  </si>
  <si>
    <t>Ед.изм.</t>
  </si>
  <si>
    <t>Кол-во</t>
  </si>
  <si>
    <t>Цена за ед./руб с НДС</t>
  </si>
  <si>
    <t>Стоимость с НДС</t>
  </si>
  <si>
    <t>Материальный склад Уфимской нефтебазы Центрального сектора РО Башкирия</t>
  </si>
  <si>
    <t>РО - Башкирия</t>
  </si>
  <si>
    <t>шт</t>
  </si>
  <si>
    <t>Материальный склад  Чишминской нефтебазы Центрального сектора РО Башкирия</t>
  </si>
  <si>
    <t>Материальный склад Оренбургской нефтебазы Центрального сектора РО Оренбург</t>
  </si>
  <si>
    <t>РО - Оренбург</t>
  </si>
  <si>
    <t>30637</t>
  </si>
  <si>
    <t>Блок 461 424</t>
  </si>
  <si>
    <t>Блок клапанов МРК-Кр.зв. С235Д.2.01.000</t>
  </si>
  <si>
    <t>120100</t>
  </si>
  <si>
    <t>Блок управления колонок ТОПАЗ</t>
  </si>
  <si>
    <t>кг</t>
  </si>
  <si>
    <t>Выключатель магнитный 140595786</t>
  </si>
  <si>
    <t>34227</t>
  </si>
  <si>
    <t>Гвозди  строительные L150мм</t>
  </si>
  <si>
    <t>88037</t>
  </si>
  <si>
    <t>датчик импульсивный</t>
  </si>
  <si>
    <t>117267</t>
  </si>
  <si>
    <t>Жесткий диск (507125-В21) НР 146 GB 6 G SAS 10K rpm SFF (2.5-inch) Dual Enterprise</t>
  </si>
  <si>
    <t>41621</t>
  </si>
  <si>
    <t>измеритель объема</t>
  </si>
  <si>
    <t>30350</t>
  </si>
  <si>
    <t>Индикатор</t>
  </si>
  <si>
    <t>Кабель No.33 sh.200mm 135694 10х0.05 DSB</t>
  </si>
  <si>
    <t>м</t>
  </si>
  <si>
    <t>133879</t>
  </si>
  <si>
    <t>Кабель МКЭШ 5х0,5</t>
  </si>
  <si>
    <t>116387</t>
  </si>
  <si>
    <t>Кабель МКЭШ 7х0,35</t>
  </si>
  <si>
    <t>74090</t>
  </si>
  <si>
    <t>Кабель МКЭШ 7х0,5</t>
  </si>
  <si>
    <t>114398</t>
  </si>
  <si>
    <t>Картоприемник для терминала "Экспресс ПОС"</t>
  </si>
  <si>
    <t>Катушка AESO PVXT292A23 140640676</t>
  </si>
  <si>
    <t>Катушка AESO PVXT292B23 140690386</t>
  </si>
  <si>
    <t>130964</t>
  </si>
  <si>
    <t>Катушка для пропорционального клапана (140 804 815) SK 700</t>
  </si>
  <si>
    <t>130966</t>
  </si>
  <si>
    <t>Катушку электромагнитного клапана 24V,Ex (140 471 986)</t>
  </si>
  <si>
    <t>49504</t>
  </si>
  <si>
    <t>КЛАПАН двойного дейст.ТРК НАРА</t>
  </si>
  <si>
    <t>130911</t>
  </si>
  <si>
    <t>Клапан предохранительный 0010 BFP (OPW)</t>
  </si>
  <si>
    <t>28923</t>
  </si>
  <si>
    <t>Клапан электромагнитный</t>
  </si>
  <si>
    <t>39192</t>
  </si>
  <si>
    <t>Комплект фильтров грубой очистки</t>
  </si>
  <si>
    <t>30025</t>
  </si>
  <si>
    <t>Контакт магнитоупр      +</t>
  </si>
  <si>
    <t>131044</t>
  </si>
  <si>
    <t>Контактор DILEEM-10 6,6A (230/50)(Moeller)</t>
  </si>
  <si>
    <t>30028</t>
  </si>
  <si>
    <t>Контрагайка Ду-50</t>
  </si>
  <si>
    <t>20646</t>
  </si>
  <si>
    <t>Контроллер  Moxa Technologies CP-104EL-DB9 V2 Universal PClex, 4-port</t>
  </si>
  <si>
    <t>т</t>
  </si>
  <si>
    <t>131786</t>
  </si>
  <si>
    <t>Коробка распределительная (Барьер КР-М ЮКСО 21.20.000-02)</t>
  </si>
  <si>
    <t>28197</t>
  </si>
  <si>
    <t>Крепление 80010</t>
  </si>
  <si>
    <t>30529</t>
  </si>
  <si>
    <t>Крышка обьемного насоса</t>
  </si>
  <si>
    <t>99242</t>
  </si>
  <si>
    <t>Крышка подшипника</t>
  </si>
  <si>
    <t>Манометр ДМ2010ф-10кгс/см2</t>
  </si>
  <si>
    <t>Материальный склад Орской производственной базы Восточного сектора РО Оренбург</t>
  </si>
  <si>
    <t>130979</t>
  </si>
  <si>
    <t>Микровыключетель (140 494 934)</t>
  </si>
  <si>
    <t>Материальный склад Бузулукской нефтебазы Западного сектора РО Оренбург</t>
  </si>
  <si>
    <t>133995</t>
  </si>
  <si>
    <t>Модуль DSB425</t>
  </si>
  <si>
    <t>Модуль интерфейсный ADT474</t>
  </si>
  <si>
    <t>Модуль интерфейсный DSB461</t>
  </si>
  <si>
    <t>Монитор CRT 17" Samsung 793DF</t>
  </si>
  <si>
    <t>30076</t>
  </si>
  <si>
    <t>Муфта ДУ 50</t>
  </si>
  <si>
    <t>102311</t>
  </si>
  <si>
    <t>Муфта поворотная  ЕА 075</t>
  </si>
  <si>
    <t>32576</t>
  </si>
  <si>
    <t>Насос  б/у  к  ТРК Нара</t>
  </si>
  <si>
    <t>Насос C235Д.2.02.000</t>
  </si>
  <si>
    <t>130980</t>
  </si>
  <si>
    <t>Насосное  колесо (140 602 743)</t>
  </si>
  <si>
    <t>116239</t>
  </si>
  <si>
    <t>Наушники противошумные с креплением на каске защитной СОМЗ-1 "ШТУРМ"</t>
  </si>
  <si>
    <t>Огнепреградитель ОПФ-80</t>
  </si>
  <si>
    <t>48540</t>
  </si>
  <si>
    <t>Отсчетное устройство ЭЦТ 1/5</t>
  </si>
  <si>
    <t>32595</t>
  </si>
  <si>
    <t>Переходник</t>
  </si>
  <si>
    <t>130984</t>
  </si>
  <si>
    <t>Плата TWO-WIRE интерфейс (140 618 846) ЕС-2000</t>
  </si>
  <si>
    <t>127057</t>
  </si>
  <si>
    <t>Плата системная к терминалу MagiC 6100</t>
  </si>
  <si>
    <t>130986</t>
  </si>
  <si>
    <t>Плата управления двигателями (140 655 476) EPSILON</t>
  </si>
  <si>
    <t>32602</t>
  </si>
  <si>
    <t>Подшипник 304</t>
  </si>
  <si>
    <t>131346</t>
  </si>
  <si>
    <t>Подшипник 6200-2RSH</t>
  </si>
  <si>
    <t>131347</t>
  </si>
  <si>
    <t>Подшипник 6203-2RSH</t>
  </si>
  <si>
    <t>131349</t>
  </si>
  <si>
    <t>Подшипник 6205-2RSH</t>
  </si>
  <si>
    <t>131350</t>
  </si>
  <si>
    <t>Подшипник 6304-2RSH</t>
  </si>
  <si>
    <t>Материальный склад Салаватской нефтебазы Южного сектора РО Башкирия</t>
  </si>
  <si>
    <t>103573</t>
  </si>
  <si>
    <t>Противогаз  ПШ-20 ЭРВ (электро-ручной)</t>
  </si>
  <si>
    <t>133927</t>
  </si>
  <si>
    <t>Противогаз ПШ-1 с панорамной маской</t>
  </si>
  <si>
    <t>Противогаз ПШ-1Б-20</t>
  </si>
  <si>
    <t>128815</t>
  </si>
  <si>
    <t>Профиль угловой ПУ 05-1.900.01л</t>
  </si>
  <si>
    <t>99243</t>
  </si>
  <si>
    <t>Регулировочный узел моноблока</t>
  </si>
  <si>
    <t>102212</t>
  </si>
  <si>
    <t>Регуляр расхода топлива угловой</t>
  </si>
  <si>
    <t>103104</t>
  </si>
  <si>
    <t>Стекло индикатора</t>
  </si>
  <si>
    <t>Стекло листовое 4х1600х1300</t>
  </si>
  <si>
    <t>Счетчик в сборе 367М5-50.000</t>
  </si>
  <si>
    <t>134135</t>
  </si>
  <si>
    <t>Счетчик жидкости к ТРК б/у</t>
  </si>
  <si>
    <t>105949</t>
  </si>
  <si>
    <t>Термосопротивление ДТС224-РТ</t>
  </si>
  <si>
    <t>106166</t>
  </si>
  <si>
    <t>Термосопротивление ДТС224-РТ 100.ВЗ 43/2</t>
  </si>
  <si>
    <t>26220</t>
  </si>
  <si>
    <t>Узел сильфонный СФ 40000 СБ</t>
  </si>
  <si>
    <t>106094</t>
  </si>
  <si>
    <t>Устройство контроля температуры 8-ми канальное УКТ38-В-03</t>
  </si>
  <si>
    <t>Фартук 3010-8401408</t>
  </si>
  <si>
    <t>Фартук прорезиненный</t>
  </si>
  <si>
    <t>000000000022014497</t>
  </si>
  <si>
    <t>Х Опора светильника 2-х рожковая</t>
  </si>
  <si>
    <t>000000000022083224</t>
  </si>
  <si>
    <t>Х Процессор Intel Celeron 1700Mhz S478</t>
  </si>
  <si>
    <t>41177</t>
  </si>
  <si>
    <t>цепь для пилы</t>
  </si>
  <si>
    <t>30596</t>
  </si>
  <si>
    <t>Шкиф С 95/24            +</t>
  </si>
  <si>
    <t>102260</t>
  </si>
  <si>
    <t>Эл. магнит КДД</t>
  </si>
  <si>
    <t>30600</t>
  </si>
  <si>
    <t>Электродвигатель АИММ71</t>
  </si>
  <si>
    <t>83423</t>
  </si>
  <si>
    <t>_Бетонные блоки ФСБ24-5 б\у (износ 60%)</t>
  </si>
  <si>
    <t>29390</t>
  </si>
  <si>
    <t>SEAFLEX 2015</t>
  </si>
  <si>
    <t>29391</t>
  </si>
  <si>
    <t>SEAFLEX 4015</t>
  </si>
  <si>
    <t>126739</t>
  </si>
  <si>
    <t>бетонные блоки</t>
  </si>
  <si>
    <t>Скабёлкин А.Н.</t>
  </si>
  <si>
    <t>113195</t>
  </si>
  <si>
    <t>Ввод для неброн.кабеля 20 А2F FC  Ni</t>
  </si>
  <si>
    <t>113194</t>
  </si>
  <si>
    <t>Ввод для неброн.кабеля 25 А2F FC 3/4"NPT Ni</t>
  </si>
  <si>
    <t>29927</t>
  </si>
  <si>
    <t>Вентиль Ду-25</t>
  </si>
  <si>
    <t>29930</t>
  </si>
  <si>
    <t>Вентиль Ду-50</t>
  </si>
  <si>
    <t>Материальный склад Кумертауской нефтебазы Южного сектора РО Башкирия</t>
  </si>
  <si>
    <t>Головка рукавная напорная ГР-50</t>
  </si>
  <si>
    <t>29393</t>
  </si>
  <si>
    <t>Дополнительно/кранец на конце понтона</t>
  </si>
  <si>
    <t>Дуга безопасности по пр.1 к догов.№55/2</t>
  </si>
  <si>
    <t>29990</t>
  </si>
  <si>
    <t>Заправка на воде /стальная пружина 16мм/</t>
  </si>
  <si>
    <t>26633</t>
  </si>
  <si>
    <t>Заправка на воде /цепь 20мм/</t>
  </si>
  <si>
    <t>29991</t>
  </si>
  <si>
    <t>Заправка нв воде /скоба  22мм/</t>
  </si>
  <si>
    <t>40838</t>
  </si>
  <si>
    <t>Кабельные вводы 20 Е1FW NI M20 c  уплотнительным кольцом 20 ЕТS2</t>
  </si>
  <si>
    <t>28773</t>
  </si>
  <si>
    <t>Камень облицовочный</t>
  </si>
  <si>
    <t>м3</t>
  </si>
  <si>
    <t>Клапан 15кч16п1 40/25 фл.-1 ВП В</t>
  </si>
  <si>
    <t>Клапан 15кч18п 40/16 чугун муф. В/П В</t>
  </si>
  <si>
    <t>30520</t>
  </si>
  <si>
    <t>Клапан золотниковый С+Meter</t>
  </si>
  <si>
    <t>41465</t>
  </si>
  <si>
    <t>клапан обратный фланцевый стал. Ду 80*40</t>
  </si>
  <si>
    <t>56270</t>
  </si>
  <si>
    <t>Клапан предохранительный СППК4 25*40 с тарировочной пружиной в комп. с отв.фланцами,прокладками и кр</t>
  </si>
  <si>
    <t>128505</t>
  </si>
  <si>
    <t>Колесная пара б/у  (брак.)</t>
  </si>
  <si>
    <t>Компенсатор КСОФ 100-16-100 Ду100 Ру1.6</t>
  </si>
  <si>
    <t>Мельникова О.Ю.</t>
  </si>
  <si>
    <t>Контакт магнитоупр. АЗТ 6.662.169.01</t>
  </si>
  <si>
    <t>Короб с подсв.+логот.по пр.1 к дог.№55/2</t>
  </si>
  <si>
    <t>Кран 10с9п 80/16 фл.</t>
  </si>
  <si>
    <t>41466</t>
  </si>
  <si>
    <t>кран 11с67п фланцевый стальной Ду-25 (нефтепр.)</t>
  </si>
  <si>
    <t>29397</t>
  </si>
  <si>
    <t>Крепление для стального трапа к понтону</t>
  </si>
  <si>
    <t>29398</t>
  </si>
  <si>
    <t>Крепление поста безопасности к бетону</t>
  </si>
  <si>
    <t>Кронштейн 300х250</t>
  </si>
  <si>
    <t>30046</t>
  </si>
  <si>
    <t>Круг 10 мм Аl дл. 11,75</t>
  </si>
  <si>
    <t>Крышка насоса АЗТ 8.040.430.02</t>
  </si>
  <si>
    <t>Люк т.отс. 915х465мм по пр.1 к дог.№55/2</t>
  </si>
  <si>
    <t>42782</t>
  </si>
  <si>
    <t>Металлоконструкции (2,7мх0,8м)+ столб</t>
  </si>
  <si>
    <t>Метрошток МШТм-3.5м</t>
  </si>
  <si>
    <t>Наконечник тяги рулевой А35.32.000</t>
  </si>
  <si>
    <t>28779</t>
  </si>
  <si>
    <t>Напильник № 1           +</t>
  </si>
  <si>
    <t>Отвод 90-89х4 Ст20 ГОСТ 17375</t>
  </si>
  <si>
    <t>38325</t>
  </si>
  <si>
    <t>Переходник взрывозащищенный с М25 на М20</t>
  </si>
  <si>
    <t>102703</t>
  </si>
  <si>
    <t>ПереходникПНД РЕ 32*1"П (Белокатай)</t>
  </si>
  <si>
    <t>36654</t>
  </si>
  <si>
    <t>Переходный навес3.5*6.2м</t>
  </si>
  <si>
    <t>30131</t>
  </si>
  <si>
    <t>Пика 380мм</t>
  </si>
  <si>
    <t>30132</t>
  </si>
  <si>
    <t>Пика 410мм</t>
  </si>
  <si>
    <t>96545</t>
  </si>
  <si>
    <t>Пика Л-1</t>
  </si>
  <si>
    <t>96544</t>
  </si>
  <si>
    <t>Пика П-1</t>
  </si>
  <si>
    <t>Пленка тонир.голубая по пр.1 к дог.№55/2</t>
  </si>
  <si>
    <t>108634</t>
  </si>
  <si>
    <t>Плита огражд П6ВА</t>
  </si>
  <si>
    <t>30142</t>
  </si>
  <si>
    <t>Плита перекрытия ПК-63-12</t>
  </si>
  <si>
    <t>Подсветка LED по прил.1 к договору №55/2</t>
  </si>
  <si>
    <t>30359</t>
  </si>
  <si>
    <t>Подшипник 180306</t>
  </si>
  <si>
    <t>30361</t>
  </si>
  <si>
    <t>Подшипник ПГД2</t>
  </si>
  <si>
    <t>134226</t>
  </si>
  <si>
    <t>Полка перфорированная консольная 2U, глубина 200</t>
  </si>
  <si>
    <t>Приямок кабел. ТРК по прил.1 к дог.№55/2</t>
  </si>
  <si>
    <t>36779</t>
  </si>
  <si>
    <t>профнастил оцинк.Н-60</t>
  </si>
  <si>
    <t>83507</t>
  </si>
  <si>
    <t>Редуктор кислородный</t>
  </si>
  <si>
    <t>45073</t>
  </si>
  <si>
    <t>Резервуар РГД-25 (б/у)</t>
  </si>
  <si>
    <t>онп5776498</t>
  </si>
  <si>
    <t>Ремкомплект №6 (шкив, вал, 2 подшип)</t>
  </si>
  <si>
    <t>Ремкомплект насоса ВФКУ 4.940.310.01Р</t>
  </si>
  <si>
    <t>Собачка счет.устройства АЗТ 6.277.201.01</t>
  </si>
  <si>
    <t>29411</t>
  </si>
  <si>
    <t>Спасательная лестница /желтого цвета/</t>
  </si>
  <si>
    <t>131020</t>
  </si>
  <si>
    <t>Стальная оцинкованная панель 0,55мм – 4730мм</t>
  </si>
  <si>
    <t>Ствол пожарный РС-66</t>
  </si>
  <si>
    <t>38720</t>
  </si>
  <si>
    <t>Съемник штифтов</t>
  </si>
  <si>
    <t>36659</t>
  </si>
  <si>
    <t>Тех.отсек 550*550*600 с узлом рециркуляции(2шт) в сборе без крышки</t>
  </si>
  <si>
    <t>29415</t>
  </si>
  <si>
    <t>Т-образные шарниры 8х80 /с креплением к бетонной стенке/</t>
  </si>
  <si>
    <t>29416</t>
  </si>
  <si>
    <t>Трансформатор КТПН 250/10-04</t>
  </si>
  <si>
    <t>34449</t>
  </si>
  <si>
    <t>Труба &amp; 89*3,5  (1тр=11.7м)</t>
  </si>
  <si>
    <t>43605</t>
  </si>
  <si>
    <t>Труба 159 б/у</t>
  </si>
  <si>
    <t>105640</t>
  </si>
  <si>
    <t>Труба бесшовная 159*6</t>
  </si>
  <si>
    <t>34455</t>
  </si>
  <si>
    <t>Труба эл/св;ГОСТ 10704-91 &amp; 89*3,5 (1 труба = 89,25 кг)</t>
  </si>
  <si>
    <t>онп5782498</t>
  </si>
  <si>
    <t>Трубы д\стоков.</t>
  </si>
  <si>
    <t>126731</t>
  </si>
  <si>
    <t>трубы квадр. для вентиляции б/у</t>
  </si>
  <si>
    <t>34456</t>
  </si>
  <si>
    <t>Трубы стальные электросварные 114*4,5*11700 (1труба=0,143тн)</t>
  </si>
  <si>
    <t>103225</t>
  </si>
  <si>
    <t>Уголок 160*160</t>
  </si>
  <si>
    <t>Уголок алюмин. АД31 2х40х20мм</t>
  </si>
  <si>
    <t>Уголок алюмин. АД31 3х25x25мм</t>
  </si>
  <si>
    <t>Устройство отсчетное ЭЦТ-1-5-М4</t>
  </si>
  <si>
    <t>29428</t>
  </si>
  <si>
    <t>Утка тип 2 с креплением к бетону</t>
  </si>
  <si>
    <t>131014</t>
  </si>
  <si>
    <t>Ф2 Ферма металлическая 4500х710</t>
  </si>
  <si>
    <t>131016</t>
  </si>
  <si>
    <t>Ф4 Ферма металлическая 6600х710</t>
  </si>
  <si>
    <t>Ферма металлическая 4500х710мм</t>
  </si>
  <si>
    <t>Ферма металлическая 6600х100мм</t>
  </si>
  <si>
    <t>Ферма металлическая 6600х710мм</t>
  </si>
  <si>
    <t>Ферма металлическая 9000х710мм</t>
  </si>
  <si>
    <t>Фильтр сантехнический сетч. Ду32</t>
  </si>
  <si>
    <t>Фильтр ФММ Ду15</t>
  </si>
  <si>
    <t>Фриз здания (апл.) по пр.1. к дог.№55/2</t>
  </si>
  <si>
    <t>108639</t>
  </si>
  <si>
    <t>Фунд,блоки б\у (бой)</t>
  </si>
  <si>
    <t>41778</t>
  </si>
  <si>
    <t>фунд. блоки ФБС24-5-6т</t>
  </si>
  <si>
    <t>30260</t>
  </si>
  <si>
    <t>Фундамент ограды  Ф12,7,5</t>
  </si>
  <si>
    <t>108605</t>
  </si>
  <si>
    <t>Цил.pукоятки</t>
  </si>
  <si>
    <t>108606</t>
  </si>
  <si>
    <t>Цилиндр</t>
  </si>
  <si>
    <t>108213</t>
  </si>
  <si>
    <t>Цилиндр  1-2000 -2 с носиком</t>
  </si>
  <si>
    <t>26778</t>
  </si>
  <si>
    <t>Шестерня</t>
  </si>
  <si>
    <t>134225</t>
  </si>
  <si>
    <t>Шкаф телекомм.настенный 6U (600x480)дверь, стекло</t>
  </si>
  <si>
    <t>Щит указатель направл. движ. 1200х1300мм</t>
  </si>
  <si>
    <t>29430</t>
  </si>
  <si>
    <t>Якорный рым для понтонов S-серии</t>
  </si>
  <si>
    <t>Информация по лотам:</t>
  </si>
  <si>
    <t>Особые условия лота:</t>
  </si>
  <si>
    <t>1. Предоплата 100%</t>
  </si>
  <si>
    <t>4. 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</si>
  <si>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ФИО, тел.</t>
  </si>
  <si>
    <t>2. Письменное подтверждение готовности вывоза НВЛ</t>
  </si>
  <si>
    <t>3. Лот делимый</t>
  </si>
  <si>
    <t>5. Срок вывоза МТР в течении 15 календарных дней с момента  проведения 100% предоплаты, но не позднее 30 календарных дней с момента заключения договора.</t>
  </si>
  <si>
    <t>Должность</t>
  </si>
  <si>
    <t>Дата</t>
  </si>
  <si>
    <t>___________________</t>
  </si>
  <si>
    <t>6. Самовывоз МТР со склада продавца</t>
  </si>
  <si>
    <t xml:space="preserve">                                                              /                                                     /</t>
  </si>
  <si>
    <t xml:space="preserve">МП                           подпись                                             ФИО  </t>
  </si>
  <si>
    <t>121706</t>
  </si>
  <si>
    <t>74355</t>
  </si>
  <si>
    <t>128346</t>
  </si>
  <si>
    <t>121726</t>
  </si>
  <si>
    <t>74367</t>
  </si>
  <si>
    <t>104649</t>
  </si>
  <si>
    <t>121718</t>
  </si>
  <si>
    <t>121712</t>
  </si>
  <si>
    <t>124349</t>
  </si>
  <si>
    <t>128323</t>
  </si>
  <si>
    <t>128324</t>
  </si>
  <si>
    <t>128141</t>
  </si>
  <si>
    <t>74362</t>
  </si>
  <si>
    <t>131158</t>
  </si>
  <si>
    <t>121714</t>
  </si>
  <si>
    <t>121713</t>
  </si>
  <si>
    <t>Болт</t>
  </si>
  <si>
    <t>Болт закладной М22х175 с гайкой (т)</t>
  </si>
  <si>
    <t>болт клеммный М22*75 с гайкой</t>
  </si>
  <si>
    <t>Болт контрорельсовый Р-50 М24*200</t>
  </si>
  <si>
    <t>Клемма ПК (т)</t>
  </si>
  <si>
    <t>Контроллер PCI  to 2 COM-port INT</t>
  </si>
  <si>
    <t>Костыль путевой удлиненный (пучинный) 16*16*230</t>
  </si>
  <si>
    <t>лампа тепловозная</t>
  </si>
  <si>
    <t>Накладка 2Р65</t>
  </si>
  <si>
    <t>шайба-скоба плоская (прокладка ЦП138</t>
  </si>
  <si>
    <t>шайба пружинная двухвитковая М25</t>
  </si>
  <si>
    <t>шайба пружинная путевая М27</t>
  </si>
  <si>
    <t>Шуруп путевой М24х170(т)</t>
  </si>
  <si>
    <t>Щеткодержатель</t>
  </si>
  <si>
    <t>Щеткодержатель / Щетка  электродвигателя  П22М</t>
  </si>
  <si>
    <t>Щеткодержатель / Щетка тягового электродвигателя ЭД-118 тепловоза</t>
  </si>
  <si>
    <t>Автошина ОИ-25 14.00R20</t>
  </si>
  <si>
    <t>Материальный склад Уфимской нефтебазы (Прирельсовый УСН)</t>
  </si>
  <si>
    <t>20941</t>
  </si>
  <si>
    <t>57148</t>
  </si>
  <si>
    <t>62464</t>
  </si>
  <si>
    <t>62465</t>
  </si>
  <si>
    <t>62463</t>
  </si>
  <si>
    <t>62475</t>
  </si>
  <si>
    <t>62474</t>
  </si>
  <si>
    <t>62466</t>
  </si>
  <si>
    <t>62476</t>
  </si>
  <si>
    <t>62468</t>
  </si>
  <si>
    <t>62473</t>
  </si>
  <si>
    <t>62470</t>
  </si>
  <si>
    <t>62469</t>
  </si>
  <si>
    <t>62467</t>
  </si>
  <si>
    <t>21000</t>
  </si>
  <si>
    <t>21008</t>
  </si>
  <si>
    <t>68352</t>
  </si>
  <si>
    <t>66850</t>
  </si>
  <si>
    <t>29403</t>
  </si>
  <si>
    <t>57330</t>
  </si>
  <si>
    <t>57320</t>
  </si>
  <si>
    <t>Плита упорная, исправная</t>
  </si>
  <si>
    <t>Плита упорная, исправная  б/н</t>
  </si>
  <si>
    <t>Хомут тяговый  № 33.09.24871.</t>
  </si>
  <si>
    <t>Хомут тяговый  № 33.09.5115.</t>
  </si>
  <si>
    <t>Хомут тяговый  № 33.09.5376.</t>
  </si>
  <si>
    <t>Хомут тяговый  № 60.09.1817.</t>
  </si>
  <si>
    <t>Хомут тяговый  № 60.09.1984.</t>
  </si>
  <si>
    <t>Хомут тяговый  № 60.09.2184.</t>
  </si>
  <si>
    <t>Хомут тяговый  № 60.09.2207.</t>
  </si>
  <si>
    <t>Хомут тяговый  № 60.09.2235.</t>
  </si>
  <si>
    <t>Хомут тяговый  № 60.09.2263.</t>
  </si>
  <si>
    <t>Хомут тяговый  № 60.09.2871.</t>
  </si>
  <si>
    <t>Хомут тяговый  № 60.09.3011.</t>
  </si>
  <si>
    <t>Хомут тяговый  № 60.09.4151.</t>
  </si>
  <si>
    <t>Хомут тяговый исправный № 166261</t>
  </si>
  <si>
    <t>Хомут тяговый исправный № 359</t>
  </si>
  <si>
    <t>Короб объемный фигурный с подсветкой люминисцентными лампами 1 кв.м</t>
  </si>
  <si>
    <t>Короб объемный формованный с LED-подсветкой</t>
  </si>
  <si>
    <t>Колонна КП АЗС</t>
  </si>
  <si>
    <t>Насосный агрегат НМШ 32-10</t>
  </si>
  <si>
    <t>Рама боковая  ЧЛЗ-100.00.020-4СБ  № 8213</t>
  </si>
  <si>
    <t>Рама боковая  ЧЛЗ-100.00.020-4СБ  № 8619</t>
  </si>
  <si>
    <t>компл</t>
  </si>
  <si>
    <t>м2</t>
  </si>
  <si>
    <t>107630</t>
  </si>
  <si>
    <t>30048</t>
  </si>
  <si>
    <t>Кpуг</t>
  </si>
  <si>
    <t>Круг сталь 14</t>
  </si>
  <si>
    <t>Сигнал звуковой 20.3721-01</t>
  </si>
  <si>
    <t>Элемент фильтрующий 3380721</t>
  </si>
  <si>
    <t>Плотников А.В.</t>
  </si>
  <si>
    <t>Чишминская нефтебаза Центрального сектора РО Башкирия</t>
  </si>
  <si>
    <t>Имангулова А.М.</t>
  </si>
  <si>
    <t>Центральный аппарат</t>
  </si>
  <si>
    <t>Пог.м</t>
  </si>
  <si>
    <t>000000000009022416</t>
  </si>
  <si>
    <t>000000000001937129</t>
  </si>
  <si>
    <t>Адаптер сетевой Mean Well GS18E05-P1J</t>
  </si>
  <si>
    <t>000000000001947560</t>
  </si>
  <si>
    <t>Антенна направленная 3G AX-2017Y</t>
  </si>
  <si>
    <t>000000000009013654</t>
  </si>
  <si>
    <t>000000000001391470</t>
  </si>
  <si>
    <t>Блок насосный ZPA2180 Gilbarco 140640310</t>
  </si>
  <si>
    <t>000000000001374576</t>
  </si>
  <si>
    <t>Блок питания БИРП-12/2,0</t>
  </si>
  <si>
    <t>000000000001348359</t>
  </si>
  <si>
    <t>Блок питания БИРП-12/2,5</t>
  </si>
  <si>
    <t>SOD110204120002</t>
  </si>
  <si>
    <t>Боевая одежда пожарного БОП-2</t>
  </si>
  <si>
    <t>000000000002314943</t>
  </si>
  <si>
    <t>Велосипед KROSS LEVEL A5</t>
  </si>
  <si>
    <t>000000000009022276</t>
  </si>
  <si>
    <t>000000000001047172</t>
  </si>
  <si>
    <t>Гвозди строительные 5,0Х120</t>
  </si>
  <si>
    <t>000000000001247765</t>
  </si>
  <si>
    <t>Задвижка 30ч6бр 250х10 фл.кр.</t>
  </si>
  <si>
    <t>000000000001704076</t>
  </si>
  <si>
    <t>Задвижка 30ч6бр 80х10 У1</t>
  </si>
  <si>
    <t>000000000001762654</t>
  </si>
  <si>
    <t>Кабель DOMS Internal LON 139335</t>
  </si>
  <si>
    <t>000000000009024437</t>
  </si>
  <si>
    <t>000000000001026389</t>
  </si>
  <si>
    <t>Каска пожарная КП-92</t>
  </si>
  <si>
    <t>000000000002303775</t>
  </si>
  <si>
    <t>000000000002303776</t>
  </si>
  <si>
    <t>29192</t>
  </si>
  <si>
    <t>Контрагайка</t>
  </si>
  <si>
    <t>102289</t>
  </si>
  <si>
    <t>Контрогайка Ду 15</t>
  </si>
  <si>
    <t>000000000009012485</t>
  </si>
  <si>
    <t>000000000001552178</t>
  </si>
  <si>
    <t>Модем GSM/GPRS Siemens MC35i Terminal</t>
  </si>
  <si>
    <t>000000000009030264</t>
  </si>
  <si>
    <t>000000000009030265</t>
  </si>
  <si>
    <t>000000000002265947</t>
  </si>
  <si>
    <t>30075</t>
  </si>
  <si>
    <t>Муфта ДУ 15</t>
  </si>
  <si>
    <t>30078</t>
  </si>
  <si>
    <t>Муфта прямая</t>
  </si>
  <si>
    <t>41136</t>
  </si>
  <si>
    <t>наконечник 150-12-17</t>
  </si>
  <si>
    <t>000000000009013650</t>
  </si>
  <si>
    <t>000000000001717705</t>
  </si>
  <si>
    <t>Наушники MSA Sordin HPE</t>
  </si>
  <si>
    <t>000000000009018069</t>
  </si>
  <si>
    <t>000000000001548844</t>
  </si>
  <si>
    <t>Подшипник 6203-2RS SKF</t>
  </si>
  <si>
    <t>000000000001354042</t>
  </si>
  <si>
    <t>Полка ЦМО МС-20 73541600702</t>
  </si>
  <si>
    <t>000000000001421314</t>
  </si>
  <si>
    <t>Привод Sony NEC Optiarc AD-7280S Black</t>
  </si>
  <si>
    <t>000000000002312616</t>
  </si>
  <si>
    <t>000000000009010046</t>
  </si>
  <si>
    <t>000000000009012042</t>
  </si>
  <si>
    <t>8013987931</t>
  </si>
  <si>
    <t>ТРУБА ПНД 32*2,4ММ</t>
  </si>
  <si>
    <t>000000000009011019</t>
  </si>
  <si>
    <t>000000000009037428</t>
  </si>
  <si>
    <t>000000000001561648</t>
  </si>
  <si>
    <t>Шестерня Q-364A Tatsuno 400100419</t>
  </si>
  <si>
    <t>000000000001063833</t>
  </si>
  <si>
    <t>Шлем пожарного ШПМ</t>
  </si>
  <si>
    <t>000000000001464938</t>
  </si>
  <si>
    <t>Электродвигатель 4ВР80A4У2 1,1/1500 IM10</t>
  </si>
  <si>
    <t>Матвеева Е.В.</t>
  </si>
  <si>
    <t>Муфлиханов А.А.</t>
  </si>
  <si>
    <t>000000000001725447</t>
  </si>
  <si>
    <t>Шкаф 19" 6U ШРН-Э-6.500</t>
  </si>
  <si>
    <t>30582</t>
  </si>
  <si>
    <t>Упор импортного крана</t>
  </si>
  <si>
    <t>000000000009009444</t>
  </si>
  <si>
    <t>000000000009009445</t>
  </si>
  <si>
    <t>30229</t>
  </si>
  <si>
    <t>Труба стальная20 Д219*15+</t>
  </si>
  <si>
    <t>30065</t>
  </si>
  <si>
    <t>Лист сталь 8мм</t>
  </si>
  <si>
    <t>000000000009013630</t>
  </si>
  <si>
    <t>000000000009027727</t>
  </si>
  <si>
    <t>000000000009011246</t>
  </si>
  <si>
    <t>000000000009011245</t>
  </si>
  <si>
    <t>000000000009011247</t>
  </si>
  <si>
    <t>000000000009011248</t>
  </si>
  <si>
    <t>000000000009013652</t>
  </si>
  <si>
    <t>000000000009013653</t>
  </si>
  <si>
    <t>000000000002347061</t>
  </si>
  <si>
    <t>000000000009026938</t>
  </si>
  <si>
    <t>000000000009013640</t>
  </si>
  <si>
    <t>000000000009023137</t>
  </si>
  <si>
    <t>000000000001360444</t>
  </si>
  <si>
    <t>Фильтр в сборе АЗТ 5.886.560.00</t>
  </si>
  <si>
    <t>000000000009010614</t>
  </si>
  <si>
    <t>000000000009012665</t>
  </si>
  <si>
    <t>000000000001169210</t>
  </si>
  <si>
    <t>Цилиндр тормозной главный 2101-3505010</t>
  </si>
  <si>
    <t>000000000001061664</t>
  </si>
  <si>
    <t>Подшипник полуоси заднего моста 2121-2403080 ВАЗ-2121</t>
  </si>
  <si>
    <t>000000000002109707</t>
  </si>
  <si>
    <t>Подшипник выжимной 360710</t>
  </si>
  <si>
    <t>000000000002384380</t>
  </si>
  <si>
    <t>Подшипник 7806</t>
  </si>
  <si>
    <t>000000000002278454</t>
  </si>
  <si>
    <t>Подшипник 7606</t>
  </si>
  <si>
    <t>000000000001084247</t>
  </si>
  <si>
    <t>Подшипник 7307</t>
  </si>
  <si>
    <t>000000000002384379</t>
  </si>
  <si>
    <t>Подшипник 7305</t>
  </si>
  <si>
    <t>000000000002384508</t>
  </si>
  <si>
    <t>Подшипник 6-7804У</t>
  </si>
  <si>
    <t>000000000001124309</t>
  </si>
  <si>
    <t>Подшипник 57707</t>
  </si>
  <si>
    <t>000000000002384375</t>
  </si>
  <si>
    <t>Подшипник 537907</t>
  </si>
  <si>
    <t>000000000002385743</t>
  </si>
  <si>
    <t>Подшипник 464706</t>
  </si>
  <si>
    <t>000000000001920625</t>
  </si>
  <si>
    <t>Подшипник 256907</t>
  </si>
  <si>
    <t>000000000001551926</t>
  </si>
  <si>
    <t>Подшипник 256706</t>
  </si>
  <si>
    <t>000000000009017692</t>
  </si>
  <si>
    <t>000000000001670590</t>
  </si>
  <si>
    <t>Ключ пожарного универсальный к-80</t>
  </si>
  <si>
    <t>000000000001348793</t>
  </si>
  <si>
    <t>Кирпич огнеупорный марка ШБ-I-5</t>
  </si>
  <si>
    <t>000000000009025735</t>
  </si>
  <si>
    <t>000000000001257456</t>
  </si>
  <si>
    <t>Элемент фильт очистки масла Т150-1012040</t>
  </si>
  <si>
    <t>000000000002385407</t>
  </si>
  <si>
    <t>Шпонка 6х6х25</t>
  </si>
  <si>
    <t>000000000002385406</t>
  </si>
  <si>
    <t>Шпонка 4х4х16</t>
  </si>
  <si>
    <t>000000000009025884</t>
  </si>
  <si>
    <t>000000000009017556</t>
  </si>
  <si>
    <t>Фильтр сетч. по ОЛ</t>
  </si>
  <si>
    <t>000000000001016450</t>
  </si>
  <si>
    <t>Фильтр ALSA 313/90 VK 140418056</t>
  </si>
  <si>
    <t>000000000002384468</t>
  </si>
  <si>
    <t>Фара правая 1712.3775 ГАЗ</t>
  </si>
  <si>
    <t>000000000009012050</t>
  </si>
  <si>
    <t>000000000001672528</t>
  </si>
  <si>
    <t>Счетчик суммарный АЗТ 3612</t>
  </si>
  <si>
    <t>000000000009014849</t>
  </si>
  <si>
    <t>000000000001072414</t>
  </si>
  <si>
    <t>Скоба (фильтра) к ТРК Нара АЗТ 8.667.550.03</t>
  </si>
  <si>
    <t>000000000001272569</t>
  </si>
  <si>
    <t>000000000009012032</t>
  </si>
  <si>
    <t>000000000001093076</t>
  </si>
  <si>
    <t>Пружина оттяжная муфты подшипника выключения сцепления 11-7562 ГАЗ, УАЗ,ПАЗ, КАвЗ</t>
  </si>
  <si>
    <t>000000000001072417</t>
  </si>
  <si>
    <t>Пружина кож манжеты (измерителя) к ТРК Нара АЗТ 8.383.300.03-01</t>
  </si>
  <si>
    <t>000000000001690291</t>
  </si>
  <si>
    <t>Подшипник 6202 FBJ</t>
  </si>
  <si>
    <t>000000000001776667</t>
  </si>
  <si>
    <t>Подшипник 6202-2RS ZKL</t>
  </si>
  <si>
    <t>000000000002385741</t>
  </si>
  <si>
    <t>Подшипник 6-92705К</t>
  </si>
  <si>
    <t>000000000002384376</t>
  </si>
  <si>
    <t>000000000002323914</t>
  </si>
  <si>
    <t>Подшипник 50706</t>
  </si>
  <si>
    <t>000000000002384371</t>
  </si>
  <si>
    <t>Подшипник 50306А</t>
  </si>
  <si>
    <t>000000000001036424</t>
  </si>
  <si>
    <t>Подшипник 305</t>
  </si>
  <si>
    <t>000000000001044688</t>
  </si>
  <si>
    <t>000000000001043083</t>
  </si>
  <si>
    <t>Подшипник 180607</t>
  </si>
  <si>
    <t>000000000001060446</t>
  </si>
  <si>
    <t>Подшипник 180305</t>
  </si>
  <si>
    <t>000000000001378098</t>
  </si>
  <si>
    <t>Муфта поворотная осевая OPW 36-SLD.4(1")</t>
  </si>
  <si>
    <t>000000000009012206</t>
  </si>
  <si>
    <t>000000000009015128</t>
  </si>
  <si>
    <t>000000000009012211</t>
  </si>
  <si>
    <t>000000000009021375</t>
  </si>
  <si>
    <t>000000000002318004</t>
  </si>
  <si>
    <t>Шестигранник г/к В1-НД-II-БУ-19 20-В-М1</t>
  </si>
  <si>
    <t>000000000002321709</t>
  </si>
  <si>
    <t>Шестигранник г/к В1-НД-II-БУ-10 10-В-М1</t>
  </si>
  <si>
    <t>000000000001004342</t>
  </si>
  <si>
    <t>Фланец привар.встык 1-32-16 ст20</t>
  </si>
  <si>
    <t>000000000001017027</t>
  </si>
  <si>
    <t>Фланец привар.встык 1-25-16 ст20</t>
  </si>
  <si>
    <t>000000000002296919</t>
  </si>
  <si>
    <t>Труба б/ш г/д 76х10 В ст10</t>
  </si>
  <si>
    <t>000000000009029860</t>
  </si>
  <si>
    <t>000000000002387598</t>
  </si>
  <si>
    <t>Прокат стальной горячекатаный шестигранный В1-НД-II-БУ-24 35-В-М1</t>
  </si>
  <si>
    <t>000000000002386325</t>
  </si>
  <si>
    <t>Прокат стальной горячекатаный шестигранный В1-НД-II-БУ-22 35-В-М1</t>
  </si>
  <si>
    <t>000000000002277978</t>
  </si>
  <si>
    <t>Подшипник 6204</t>
  </si>
  <si>
    <t>000000000001060240</t>
  </si>
  <si>
    <t>Подшипник 180307</t>
  </si>
  <si>
    <t>000000000001348925</t>
  </si>
  <si>
    <t>Отвод 90 159Х4</t>
  </si>
  <si>
    <t>000000000009032716</t>
  </si>
  <si>
    <t>000000000001449475</t>
  </si>
  <si>
    <t>Огнепреградитель ОП-200АА УХЛ</t>
  </si>
  <si>
    <t>000000000001007690</t>
  </si>
  <si>
    <t>Балка двутавровая №20 ст3сп</t>
  </si>
  <si>
    <t>000000000001197164</t>
  </si>
  <si>
    <t>000000000001446186</t>
  </si>
  <si>
    <t>Клапан 15Б1п 40х16 муфтовый</t>
  </si>
  <si>
    <t>000000000009012666</t>
  </si>
  <si>
    <t>000000000001001131</t>
  </si>
  <si>
    <t>Клапан 16Б1бк 40х16 подъемный муфтовый</t>
  </si>
  <si>
    <t>000000000009028239</t>
  </si>
  <si>
    <t>000000000002328625</t>
  </si>
  <si>
    <t>Круг шлифовальный 1 300х40х76 25A 25</t>
  </si>
  <si>
    <t>000000000002120308</t>
  </si>
  <si>
    <t>Круг шлифовальный тип 1 250х32х32 25A</t>
  </si>
  <si>
    <t>000000000002053765</t>
  </si>
  <si>
    <t>Шкив Gilbarco 140417324</t>
  </si>
  <si>
    <t>000000000001264057</t>
  </si>
  <si>
    <t>Шестерня нас. ZPA2180 Gilbarco 140754663</t>
  </si>
  <si>
    <t>000000000009013642</t>
  </si>
  <si>
    <t>000000000001228958</t>
  </si>
  <si>
    <t>Тяга поперечная рулевая 4310-3414049</t>
  </si>
  <si>
    <t>000000000001040844</t>
  </si>
  <si>
    <t>Щит пожарный ЩП-В</t>
  </si>
  <si>
    <t>000000000009010679</t>
  </si>
  <si>
    <t>000000000001974217</t>
  </si>
  <si>
    <t>Ящик для песка 1000х800х800мм (пожар.)</t>
  </si>
  <si>
    <t>Зарипова Г.В.</t>
  </si>
  <si>
    <t>Янышев И.И.</t>
  </si>
  <si>
    <t>2019 г.</t>
  </si>
  <si>
    <t>РО - Удмуртия</t>
  </si>
  <si>
    <t>104036</t>
  </si>
  <si>
    <t>БОП-2 тип У вид Б модель 023 "Брезент ар</t>
  </si>
  <si>
    <t>41708</t>
  </si>
  <si>
    <t>ВПХР Войсковой прибор химической разведки (с хранения)</t>
  </si>
  <si>
    <t>Материальный склад РО "Удмуртия" №2</t>
  </si>
  <si>
    <t>Бикбулатов И.И.</t>
  </si>
  <si>
    <t>Беляев И.А.</t>
  </si>
  <si>
    <t>Подшипник 6-180603AC9</t>
  </si>
  <si>
    <t>АЗС 02-066</t>
  </si>
  <si>
    <t>Габитов Р.Р.</t>
  </si>
  <si>
    <t>ООО "Башнефть-Розница"</t>
  </si>
  <si>
    <t xml:space="preserve"> ПАО АНК "Башнефть" ПИК "Розница"</t>
  </si>
  <si>
    <t>Лот №1 - №12  МПЗ ООО "Башнефть-Розница"
Лот №13 - №29  МПЗ ПАО АНК "Башнефть" ПИК "Розница"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</si>
</sst>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#,##0.00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47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5" fillId="0" borderId="4" xfId="0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wrapText="1"/>
    </xf>
    <xf numFmtId="0" fontId="7" fillId="2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3" fontId="9" fillId="0" borderId="4" xfId="1" applyFont="1" applyFill="1" applyBorder="1" applyAlignment="1">
      <alignment horizontal="center" vertical="center" wrapText="1"/>
    </xf>
    <xf numFmtId="43" fontId="9" fillId="0" borderId="4" xfId="1" applyFont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2" fontId="9" fillId="0" borderId="4" xfId="0" applyNumberFormat="1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top" wrapText="1"/>
    </xf>
    <xf numFmtId="164" fontId="5" fillId="0" borderId="9" xfId="0" applyNumberFormat="1" applyFont="1" applyFill="1" applyBorder="1" applyAlignment="1">
      <alignment horizontal="center" vertical="center" wrapText="1"/>
    </xf>
    <xf numFmtId="43" fontId="9" fillId="0" borderId="9" xfId="1" applyFont="1" applyFill="1" applyBorder="1" applyAlignment="1">
      <alignment horizontal="center" vertical="center" wrapText="1"/>
    </xf>
    <xf numFmtId="43" fontId="9" fillId="0" borderId="9" xfId="1" applyFont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wrapText="1"/>
    </xf>
    <xf numFmtId="0" fontId="8" fillId="0" borderId="1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top" wrapText="1"/>
    </xf>
    <xf numFmtId="0" fontId="8" fillId="3" borderId="19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left" vertical="top" wrapText="1"/>
    </xf>
    <xf numFmtId="164" fontId="5" fillId="0" borderId="21" xfId="0" applyNumberFormat="1" applyFont="1" applyFill="1" applyBorder="1" applyAlignment="1">
      <alignment horizontal="center" vertical="center" wrapText="1"/>
    </xf>
    <xf numFmtId="43" fontId="9" fillId="0" borderId="21" xfId="1" applyFont="1" applyFill="1" applyBorder="1" applyAlignment="1">
      <alignment horizontal="center" vertical="center" wrapText="1"/>
    </xf>
    <xf numFmtId="43" fontId="9" fillId="0" borderId="21" xfId="1" applyFont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left" vertical="top" wrapText="1"/>
    </xf>
    <xf numFmtId="164" fontId="5" fillId="0" borderId="22" xfId="0" applyNumberFormat="1" applyFont="1" applyFill="1" applyBorder="1" applyAlignment="1">
      <alignment horizontal="center" vertical="center" wrapText="1"/>
    </xf>
    <xf numFmtId="43" fontId="9" fillId="0" borderId="22" xfId="1" applyFont="1" applyFill="1" applyBorder="1" applyAlignment="1">
      <alignment horizontal="center" vertical="center" wrapText="1"/>
    </xf>
    <xf numFmtId="43" fontId="9" fillId="0" borderId="22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left" vertical="top" wrapText="1"/>
    </xf>
    <xf numFmtId="164" fontId="5" fillId="0" borderId="28" xfId="0" applyNumberFormat="1" applyFont="1" applyFill="1" applyBorder="1" applyAlignment="1">
      <alignment horizontal="center" vertical="center" wrapText="1"/>
    </xf>
    <xf numFmtId="43" fontId="9" fillId="0" borderId="28" xfId="1" applyFont="1" applyFill="1" applyBorder="1" applyAlignment="1">
      <alignment horizontal="center" vertical="center" wrapText="1"/>
    </xf>
    <xf numFmtId="43" fontId="9" fillId="0" borderId="29" xfId="1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left" vertical="top" wrapText="1"/>
    </xf>
    <xf numFmtId="164" fontId="5" fillId="0" borderId="39" xfId="0" applyNumberFormat="1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43" fontId="9" fillId="0" borderId="41" xfId="1" applyFont="1" applyFill="1" applyBorder="1" applyAlignment="1">
      <alignment horizontal="center" vertical="center" wrapText="1"/>
    </xf>
    <xf numFmtId="43" fontId="9" fillId="0" borderId="28" xfId="1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3" fontId="9" fillId="0" borderId="34" xfId="1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2" fontId="9" fillId="0" borderId="5" xfId="0" applyNumberFormat="1" applyFont="1" applyFill="1" applyBorder="1" applyAlignment="1">
      <alignment horizontal="center" vertical="center"/>
    </xf>
    <xf numFmtId="0" fontId="8" fillId="3" borderId="3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wrapText="1"/>
    </xf>
    <xf numFmtId="0" fontId="7" fillId="0" borderId="4" xfId="0" applyFont="1" applyFill="1" applyBorder="1" applyAlignment="1">
      <alignment wrapText="1"/>
    </xf>
    <xf numFmtId="0" fontId="7" fillId="0" borderId="16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/>
    </xf>
    <xf numFmtId="164" fontId="5" fillId="0" borderId="21" xfId="0" applyNumberFormat="1" applyFont="1" applyFill="1" applyBorder="1" applyAlignment="1">
      <alignment horizontal="center" vertical="center"/>
    </xf>
    <xf numFmtId="2" fontId="9" fillId="0" borderId="21" xfId="0" applyNumberFormat="1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164" fontId="5" fillId="0" borderId="22" xfId="0" applyNumberFormat="1" applyFont="1" applyFill="1" applyBorder="1" applyAlignment="1">
      <alignment horizontal="center" vertical="center"/>
    </xf>
    <xf numFmtId="2" fontId="9" fillId="0" borderId="22" xfId="0" applyNumberFormat="1" applyFont="1" applyFill="1" applyBorder="1" applyAlignment="1">
      <alignment horizontal="center" vertical="center"/>
    </xf>
    <xf numFmtId="0" fontId="8" fillId="3" borderId="42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vertical="center" wrapText="1"/>
    </xf>
    <xf numFmtId="0" fontId="5" fillId="0" borderId="28" xfId="0" applyFont="1" applyFill="1" applyBorder="1" applyAlignment="1">
      <alignment horizontal="center" vertical="center"/>
    </xf>
    <xf numFmtId="164" fontId="5" fillId="0" borderId="28" xfId="0" applyNumberFormat="1" applyFont="1" applyFill="1" applyBorder="1" applyAlignment="1">
      <alignment horizontal="center" vertical="center"/>
    </xf>
    <xf numFmtId="2" fontId="9" fillId="0" borderId="34" xfId="0" applyNumberFormat="1" applyFont="1" applyFill="1" applyBorder="1" applyAlignment="1">
      <alignment horizontal="center" vertical="center"/>
    </xf>
    <xf numFmtId="2" fontId="10" fillId="5" borderId="27" xfId="0" applyNumberFormat="1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vertical="center" wrapText="1"/>
    </xf>
    <xf numFmtId="2" fontId="10" fillId="5" borderId="7" xfId="0" applyNumberFormat="1" applyFont="1" applyFill="1" applyBorder="1" applyAlignment="1">
      <alignment horizontal="center" vertical="center"/>
    </xf>
    <xf numFmtId="0" fontId="8" fillId="0" borderId="4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2" fontId="9" fillId="0" borderId="9" xfId="0" applyNumberFormat="1" applyFont="1" applyFill="1" applyBorder="1" applyAlignment="1">
      <alignment horizontal="center" vertical="center"/>
    </xf>
    <xf numFmtId="0" fontId="8" fillId="0" borderId="44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left" vertical="top" wrapText="1"/>
    </xf>
    <xf numFmtId="0" fontId="5" fillId="0" borderId="43" xfId="0" applyFont="1" applyFill="1" applyBorder="1" applyAlignment="1">
      <alignment horizontal="center" vertical="center"/>
    </xf>
    <xf numFmtId="164" fontId="5" fillId="0" borderId="43" xfId="0" applyNumberFormat="1" applyFont="1" applyFill="1" applyBorder="1" applyAlignment="1">
      <alignment horizontal="center" vertical="center"/>
    </xf>
    <xf numFmtId="2" fontId="9" fillId="0" borderId="47" xfId="0" applyNumberFormat="1" applyFont="1" applyFill="1" applyBorder="1" applyAlignment="1">
      <alignment horizontal="center" vertical="center"/>
    </xf>
    <xf numFmtId="2" fontId="10" fillId="5" borderId="17" xfId="0" applyNumberFormat="1" applyFont="1" applyFill="1" applyBorder="1" applyAlignment="1">
      <alignment horizontal="center" vertical="center"/>
    </xf>
    <xf numFmtId="2" fontId="9" fillId="0" borderId="28" xfId="0" applyNumberFormat="1" applyFont="1" applyFill="1" applyBorder="1" applyAlignment="1">
      <alignment horizontal="center" vertical="center"/>
    </xf>
    <xf numFmtId="43" fontId="10" fillId="4" borderId="7" xfId="1" applyFont="1" applyFill="1" applyBorder="1" applyAlignment="1">
      <alignment horizontal="center" vertical="center" wrapText="1"/>
    </xf>
    <xf numFmtId="43" fontId="10" fillId="4" borderId="27" xfId="1" applyFont="1" applyFill="1" applyBorder="1" applyAlignment="1">
      <alignment horizontal="center" vertical="center" wrapText="1"/>
    </xf>
    <xf numFmtId="43" fontId="10" fillId="4" borderId="0" xfId="1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wrapText="1"/>
    </xf>
    <xf numFmtId="0" fontId="4" fillId="0" borderId="13" xfId="0" applyFont="1" applyBorder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Border="1" applyAlignment="1">
      <alignment horizontal="left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A1314"/>
  <sheetViews>
    <sheetView tabSelected="1" zoomScale="90" zoomScaleNormal="90" workbookViewId="0">
      <selection activeCell="P7" sqref="P7"/>
    </sheetView>
  </sheetViews>
  <sheetFormatPr defaultRowHeight="12.75" x14ac:dyDescent="0.2"/>
  <cols>
    <col min="1" max="1" width="8" style="15" customWidth="1"/>
    <col min="2" max="2" width="9.140625" style="15"/>
    <col min="3" max="3" width="22.42578125" style="17" customWidth="1"/>
    <col min="4" max="4" width="44.140625" style="17" customWidth="1"/>
    <col min="5" max="5" width="50.140625" style="17" customWidth="1"/>
    <col min="6" max="6" width="16.28515625" style="17" customWidth="1"/>
    <col min="7" max="7" width="9.42578125" style="17" customWidth="1"/>
    <col min="8" max="8" width="11.140625" style="19" customWidth="1"/>
    <col min="9" max="9" width="11.85546875" style="19" customWidth="1"/>
    <col min="10" max="10" width="12.42578125" style="19" customWidth="1"/>
    <col min="11" max="11" width="13.28515625" style="16" customWidth="1"/>
    <col min="12" max="12" width="15.7109375" style="16" customWidth="1"/>
    <col min="13" max="211" width="9.140625" style="15"/>
    <col min="212" max="212" width="20.140625" style="15" customWidth="1"/>
    <col min="213" max="213" width="39.7109375" style="15" customWidth="1"/>
    <col min="214" max="214" width="50.140625" style="15" customWidth="1"/>
    <col min="215" max="215" width="14.7109375" style="15" customWidth="1"/>
    <col min="216" max="216" width="9.42578125" style="15" customWidth="1"/>
    <col min="217" max="217" width="11.140625" style="15" customWidth="1"/>
    <col min="218" max="218" width="11.85546875" style="15" customWidth="1"/>
    <col min="219" max="219" width="12.42578125" style="15" customWidth="1"/>
    <col min="220" max="220" width="22.140625" style="15" customWidth="1"/>
    <col min="221" max="221" width="25.28515625" style="15" customWidth="1"/>
    <col min="222" max="467" width="9.140625" style="15"/>
    <col min="468" max="468" width="20.140625" style="15" customWidth="1"/>
    <col min="469" max="469" width="39.7109375" style="15" customWidth="1"/>
    <col min="470" max="470" width="50.140625" style="15" customWidth="1"/>
    <col min="471" max="471" width="14.7109375" style="15" customWidth="1"/>
    <col min="472" max="472" width="9.42578125" style="15" customWidth="1"/>
    <col min="473" max="473" width="11.140625" style="15" customWidth="1"/>
    <col min="474" max="474" width="11.85546875" style="15" customWidth="1"/>
    <col min="475" max="475" width="12.42578125" style="15" customWidth="1"/>
    <col min="476" max="476" width="22.140625" style="15" customWidth="1"/>
    <col min="477" max="477" width="25.28515625" style="15" customWidth="1"/>
    <col min="478" max="723" width="9.140625" style="15"/>
    <col min="724" max="724" width="20.140625" style="15" customWidth="1"/>
    <col min="725" max="725" width="39.7109375" style="15" customWidth="1"/>
    <col min="726" max="726" width="50.140625" style="15" customWidth="1"/>
    <col min="727" max="727" width="14.7109375" style="15" customWidth="1"/>
    <col min="728" max="728" width="9.42578125" style="15" customWidth="1"/>
    <col min="729" max="729" width="11.140625" style="15" customWidth="1"/>
    <col min="730" max="730" width="11.85546875" style="15" customWidth="1"/>
    <col min="731" max="731" width="12.42578125" style="15" customWidth="1"/>
    <col min="732" max="732" width="22.140625" style="15" customWidth="1"/>
    <col min="733" max="733" width="25.28515625" style="15" customWidth="1"/>
    <col min="734" max="962" width="9.140625" style="15"/>
    <col min="963" max="963" width="9.140625" style="38"/>
    <col min="964" max="979" width="9.140625" style="17"/>
    <col min="980" max="980" width="20.140625" style="17" customWidth="1"/>
    <col min="981" max="981" width="39.7109375" style="17" customWidth="1"/>
    <col min="982" max="982" width="50.140625" style="17" customWidth="1"/>
    <col min="983" max="983" width="14.7109375" style="17" customWidth="1"/>
    <col min="984" max="984" width="9.42578125" style="17" customWidth="1"/>
    <col min="985" max="985" width="11.140625" style="17" customWidth="1"/>
    <col min="986" max="986" width="11.85546875" style="17" customWidth="1"/>
    <col min="987" max="987" width="12.42578125" style="17" customWidth="1"/>
    <col min="988" max="988" width="22.140625" style="17" customWidth="1"/>
    <col min="989" max="989" width="25.28515625" style="17" customWidth="1"/>
    <col min="990" max="1235" width="9.140625" style="17"/>
    <col min="1236" max="1236" width="20.140625" style="17" customWidth="1"/>
    <col min="1237" max="1237" width="39.7109375" style="17" customWidth="1"/>
    <col min="1238" max="1238" width="50.140625" style="17" customWidth="1"/>
    <col min="1239" max="1239" width="14.7109375" style="17" customWidth="1"/>
    <col min="1240" max="1240" width="9.42578125" style="17" customWidth="1"/>
    <col min="1241" max="1241" width="11.140625" style="17" customWidth="1"/>
    <col min="1242" max="1242" width="11.85546875" style="17" customWidth="1"/>
    <col min="1243" max="1243" width="12.42578125" style="17" customWidth="1"/>
    <col min="1244" max="1244" width="22.140625" style="17" customWidth="1"/>
    <col min="1245" max="1245" width="25.28515625" style="17" customWidth="1"/>
    <col min="1246" max="1491" width="9.140625" style="17"/>
    <col min="1492" max="1492" width="20.140625" style="17" customWidth="1"/>
    <col min="1493" max="1493" width="39.7109375" style="17" customWidth="1"/>
    <col min="1494" max="1494" width="50.140625" style="17" customWidth="1"/>
    <col min="1495" max="1495" width="14.7109375" style="17" customWidth="1"/>
    <col min="1496" max="1496" width="9.42578125" style="17" customWidth="1"/>
    <col min="1497" max="1497" width="11.140625" style="17" customWidth="1"/>
    <col min="1498" max="1498" width="11.85546875" style="17" customWidth="1"/>
    <col min="1499" max="1499" width="12.42578125" style="17" customWidth="1"/>
    <col min="1500" max="1500" width="22.140625" style="17" customWidth="1"/>
    <col min="1501" max="1501" width="25.28515625" style="17" customWidth="1"/>
    <col min="1502" max="1747" width="9.140625" style="17"/>
    <col min="1748" max="1748" width="20.140625" style="17" customWidth="1"/>
    <col min="1749" max="1749" width="39.7109375" style="17" customWidth="1"/>
    <col min="1750" max="1750" width="50.140625" style="17" customWidth="1"/>
    <col min="1751" max="1751" width="14.7109375" style="17" customWidth="1"/>
    <col min="1752" max="1752" width="9.42578125" style="17" customWidth="1"/>
    <col min="1753" max="1753" width="11.140625" style="17" customWidth="1"/>
    <col min="1754" max="1754" width="11.85546875" style="17" customWidth="1"/>
    <col min="1755" max="1755" width="12.42578125" style="17" customWidth="1"/>
    <col min="1756" max="1756" width="22.140625" style="17" customWidth="1"/>
    <col min="1757" max="1757" width="25.28515625" style="17" customWidth="1"/>
    <col min="1758" max="2003" width="9.140625" style="17"/>
    <col min="2004" max="2004" width="20.140625" style="17" customWidth="1"/>
    <col min="2005" max="2005" width="39.7109375" style="17" customWidth="1"/>
    <col min="2006" max="2006" width="50.140625" style="17" customWidth="1"/>
    <col min="2007" max="2007" width="14.7109375" style="17" customWidth="1"/>
    <col min="2008" max="2008" width="9.42578125" style="17" customWidth="1"/>
    <col min="2009" max="2009" width="11.140625" style="17" customWidth="1"/>
    <col min="2010" max="2010" width="11.85546875" style="17" customWidth="1"/>
    <col min="2011" max="2011" width="12.42578125" style="17" customWidth="1"/>
    <col min="2012" max="2012" width="22.140625" style="17" customWidth="1"/>
    <col min="2013" max="2013" width="25.28515625" style="17" customWidth="1"/>
    <col min="2014" max="2259" width="9.140625" style="17"/>
    <col min="2260" max="2260" width="20.140625" style="17" customWidth="1"/>
    <col min="2261" max="2261" width="39.7109375" style="17" customWidth="1"/>
    <col min="2262" max="2262" width="50.140625" style="17" customWidth="1"/>
    <col min="2263" max="2263" width="14.7109375" style="17" customWidth="1"/>
    <col min="2264" max="2264" width="9.42578125" style="17" customWidth="1"/>
    <col min="2265" max="2265" width="11.140625" style="17" customWidth="1"/>
    <col min="2266" max="2266" width="11.85546875" style="17" customWidth="1"/>
    <col min="2267" max="2267" width="12.42578125" style="17" customWidth="1"/>
    <col min="2268" max="2268" width="22.140625" style="17" customWidth="1"/>
    <col min="2269" max="2269" width="25.28515625" style="17" customWidth="1"/>
    <col min="2270" max="2515" width="9.140625" style="17"/>
    <col min="2516" max="2516" width="20.140625" style="17" customWidth="1"/>
    <col min="2517" max="2517" width="39.7109375" style="17" customWidth="1"/>
    <col min="2518" max="2518" width="50.140625" style="17" customWidth="1"/>
    <col min="2519" max="2519" width="14.7109375" style="17" customWidth="1"/>
    <col min="2520" max="2520" width="9.42578125" style="17" customWidth="1"/>
    <col min="2521" max="2521" width="11.140625" style="17" customWidth="1"/>
    <col min="2522" max="2522" width="11.85546875" style="17" customWidth="1"/>
    <col min="2523" max="2523" width="12.42578125" style="17" customWidth="1"/>
    <col min="2524" max="2524" width="22.140625" style="17" customWidth="1"/>
    <col min="2525" max="2525" width="25.28515625" style="17" customWidth="1"/>
    <col min="2526" max="2771" width="9.140625" style="17"/>
    <col min="2772" max="2772" width="20.140625" style="17" customWidth="1"/>
    <col min="2773" max="2773" width="39.7109375" style="17" customWidth="1"/>
    <col min="2774" max="2774" width="50.140625" style="17" customWidth="1"/>
    <col min="2775" max="2775" width="14.7109375" style="17" customWidth="1"/>
    <col min="2776" max="2776" width="9.42578125" style="17" customWidth="1"/>
    <col min="2777" max="2777" width="11.140625" style="17" customWidth="1"/>
    <col min="2778" max="2778" width="11.85546875" style="17" customWidth="1"/>
    <col min="2779" max="2779" width="12.42578125" style="17" customWidth="1"/>
    <col min="2780" max="2780" width="22.140625" style="17" customWidth="1"/>
    <col min="2781" max="2781" width="25.28515625" style="17" customWidth="1"/>
    <col min="2782" max="3027" width="9.140625" style="17"/>
    <col min="3028" max="3028" width="20.140625" style="17" customWidth="1"/>
    <col min="3029" max="3029" width="39.7109375" style="17" customWidth="1"/>
    <col min="3030" max="3030" width="50.140625" style="17" customWidth="1"/>
    <col min="3031" max="3031" width="14.7109375" style="17" customWidth="1"/>
    <col min="3032" max="3032" width="9.42578125" style="17" customWidth="1"/>
    <col min="3033" max="3033" width="11.140625" style="17" customWidth="1"/>
    <col min="3034" max="3034" width="11.85546875" style="17" customWidth="1"/>
    <col min="3035" max="3035" width="12.42578125" style="17" customWidth="1"/>
    <col min="3036" max="3036" width="22.140625" style="17" customWidth="1"/>
    <col min="3037" max="3037" width="25.28515625" style="17" customWidth="1"/>
    <col min="3038" max="3283" width="9.140625" style="17"/>
    <col min="3284" max="3284" width="20.140625" style="17" customWidth="1"/>
    <col min="3285" max="3285" width="39.7109375" style="17" customWidth="1"/>
    <col min="3286" max="3286" width="50.140625" style="17" customWidth="1"/>
    <col min="3287" max="3287" width="14.7109375" style="17" customWidth="1"/>
    <col min="3288" max="3288" width="9.42578125" style="17" customWidth="1"/>
    <col min="3289" max="3289" width="11.140625" style="17" customWidth="1"/>
    <col min="3290" max="3290" width="11.85546875" style="17" customWidth="1"/>
    <col min="3291" max="3291" width="12.42578125" style="17" customWidth="1"/>
    <col min="3292" max="3292" width="22.140625" style="17" customWidth="1"/>
    <col min="3293" max="3293" width="25.28515625" style="17" customWidth="1"/>
    <col min="3294" max="3539" width="9.140625" style="17"/>
    <col min="3540" max="3540" width="20.140625" style="17" customWidth="1"/>
    <col min="3541" max="3541" width="39.7109375" style="17" customWidth="1"/>
    <col min="3542" max="3542" width="50.140625" style="17" customWidth="1"/>
    <col min="3543" max="3543" width="14.7109375" style="17" customWidth="1"/>
    <col min="3544" max="3544" width="9.42578125" style="17" customWidth="1"/>
    <col min="3545" max="3545" width="11.140625" style="17" customWidth="1"/>
    <col min="3546" max="3546" width="11.85546875" style="17" customWidth="1"/>
    <col min="3547" max="3547" width="12.42578125" style="17" customWidth="1"/>
    <col min="3548" max="3548" width="22.140625" style="17" customWidth="1"/>
    <col min="3549" max="3549" width="25.28515625" style="17" customWidth="1"/>
    <col min="3550" max="3795" width="9.140625" style="17"/>
    <col min="3796" max="3796" width="20.140625" style="17" customWidth="1"/>
    <col min="3797" max="3797" width="39.7109375" style="17" customWidth="1"/>
    <col min="3798" max="3798" width="50.140625" style="17" customWidth="1"/>
    <col min="3799" max="3799" width="14.7109375" style="17" customWidth="1"/>
    <col min="3800" max="3800" width="9.42578125" style="17" customWidth="1"/>
    <col min="3801" max="3801" width="11.140625" style="17" customWidth="1"/>
    <col min="3802" max="3802" width="11.85546875" style="17" customWidth="1"/>
    <col min="3803" max="3803" width="12.42578125" style="17" customWidth="1"/>
    <col min="3804" max="3804" width="22.140625" style="17" customWidth="1"/>
    <col min="3805" max="3805" width="25.28515625" style="17" customWidth="1"/>
    <col min="3806" max="4051" width="9.140625" style="17"/>
    <col min="4052" max="4052" width="20.140625" style="17" customWidth="1"/>
    <col min="4053" max="4053" width="39.7109375" style="17" customWidth="1"/>
    <col min="4054" max="4054" width="50.140625" style="17" customWidth="1"/>
    <col min="4055" max="4055" width="14.7109375" style="17" customWidth="1"/>
    <col min="4056" max="4056" width="9.42578125" style="17" customWidth="1"/>
    <col min="4057" max="4057" width="11.140625" style="17" customWidth="1"/>
    <col min="4058" max="4058" width="11.85546875" style="17" customWidth="1"/>
    <col min="4059" max="4059" width="12.42578125" style="17" customWidth="1"/>
    <col min="4060" max="4060" width="22.140625" style="17" customWidth="1"/>
    <col min="4061" max="4061" width="25.28515625" style="17" customWidth="1"/>
    <col min="4062" max="4307" width="9.140625" style="17"/>
    <col min="4308" max="4308" width="20.140625" style="17" customWidth="1"/>
    <col min="4309" max="4309" width="39.7109375" style="17" customWidth="1"/>
    <col min="4310" max="4310" width="50.140625" style="17" customWidth="1"/>
    <col min="4311" max="4311" width="14.7109375" style="17" customWidth="1"/>
    <col min="4312" max="4312" width="9.42578125" style="17" customWidth="1"/>
    <col min="4313" max="4313" width="11.140625" style="17" customWidth="1"/>
    <col min="4314" max="4314" width="11.85546875" style="17" customWidth="1"/>
    <col min="4315" max="4315" width="12.42578125" style="17" customWidth="1"/>
    <col min="4316" max="4316" width="22.140625" style="17" customWidth="1"/>
    <col min="4317" max="4317" width="25.28515625" style="17" customWidth="1"/>
    <col min="4318" max="4563" width="9.140625" style="17"/>
    <col min="4564" max="4564" width="20.140625" style="17" customWidth="1"/>
    <col min="4565" max="4565" width="39.7109375" style="17" customWidth="1"/>
    <col min="4566" max="4566" width="50.140625" style="17" customWidth="1"/>
    <col min="4567" max="4567" width="14.7109375" style="17" customWidth="1"/>
    <col min="4568" max="4568" width="9.42578125" style="17" customWidth="1"/>
    <col min="4569" max="4569" width="11.140625" style="17" customWidth="1"/>
    <col min="4570" max="4570" width="11.85546875" style="17" customWidth="1"/>
    <col min="4571" max="4571" width="12.42578125" style="17" customWidth="1"/>
    <col min="4572" max="4572" width="22.140625" style="17" customWidth="1"/>
    <col min="4573" max="4573" width="25.28515625" style="17" customWidth="1"/>
    <col min="4574" max="4819" width="9.140625" style="17"/>
    <col min="4820" max="4820" width="20.140625" style="17" customWidth="1"/>
    <col min="4821" max="4821" width="39.7109375" style="17" customWidth="1"/>
    <col min="4822" max="4822" width="50.140625" style="17" customWidth="1"/>
    <col min="4823" max="4823" width="14.7109375" style="17" customWidth="1"/>
    <col min="4824" max="4824" width="9.42578125" style="17" customWidth="1"/>
    <col min="4825" max="4825" width="11.140625" style="17" customWidth="1"/>
    <col min="4826" max="4826" width="11.85546875" style="17" customWidth="1"/>
    <col min="4827" max="4827" width="12.42578125" style="17" customWidth="1"/>
    <col min="4828" max="4828" width="22.140625" style="17" customWidth="1"/>
    <col min="4829" max="4829" width="25.28515625" style="17" customWidth="1"/>
    <col min="4830" max="5075" width="9.140625" style="17"/>
    <col min="5076" max="5076" width="20.140625" style="17" customWidth="1"/>
    <col min="5077" max="5077" width="39.7109375" style="17" customWidth="1"/>
    <col min="5078" max="5078" width="50.140625" style="17" customWidth="1"/>
    <col min="5079" max="5079" width="14.7109375" style="17" customWidth="1"/>
    <col min="5080" max="5080" width="9.42578125" style="17" customWidth="1"/>
    <col min="5081" max="5081" width="11.140625" style="17" customWidth="1"/>
    <col min="5082" max="5082" width="11.85546875" style="17" customWidth="1"/>
    <col min="5083" max="5083" width="12.42578125" style="17" customWidth="1"/>
    <col min="5084" max="5084" width="22.140625" style="17" customWidth="1"/>
    <col min="5085" max="5085" width="25.28515625" style="17" customWidth="1"/>
    <col min="5086" max="5331" width="9.140625" style="17"/>
    <col min="5332" max="5332" width="20.140625" style="17" customWidth="1"/>
    <col min="5333" max="5333" width="39.7109375" style="17" customWidth="1"/>
    <col min="5334" max="5334" width="50.140625" style="17" customWidth="1"/>
    <col min="5335" max="5335" width="14.7109375" style="17" customWidth="1"/>
    <col min="5336" max="5336" width="9.42578125" style="17" customWidth="1"/>
    <col min="5337" max="5337" width="11.140625" style="17" customWidth="1"/>
    <col min="5338" max="5338" width="11.85546875" style="17" customWidth="1"/>
    <col min="5339" max="5339" width="12.42578125" style="17" customWidth="1"/>
    <col min="5340" max="5340" width="22.140625" style="17" customWidth="1"/>
    <col min="5341" max="5341" width="25.28515625" style="17" customWidth="1"/>
    <col min="5342" max="5587" width="9.140625" style="17"/>
    <col min="5588" max="5588" width="20.140625" style="17" customWidth="1"/>
    <col min="5589" max="5589" width="39.7109375" style="17" customWidth="1"/>
    <col min="5590" max="5590" width="50.140625" style="17" customWidth="1"/>
    <col min="5591" max="5591" width="14.7109375" style="17" customWidth="1"/>
    <col min="5592" max="5592" width="9.42578125" style="17" customWidth="1"/>
    <col min="5593" max="5593" width="11.140625" style="17" customWidth="1"/>
    <col min="5594" max="5594" width="11.85546875" style="17" customWidth="1"/>
    <col min="5595" max="5595" width="12.42578125" style="17" customWidth="1"/>
    <col min="5596" max="5596" width="22.140625" style="17" customWidth="1"/>
    <col min="5597" max="5597" width="25.28515625" style="17" customWidth="1"/>
    <col min="5598" max="5843" width="9.140625" style="17"/>
    <col min="5844" max="5844" width="20.140625" style="17" customWidth="1"/>
    <col min="5845" max="5845" width="39.7109375" style="17" customWidth="1"/>
    <col min="5846" max="5846" width="50.140625" style="17" customWidth="1"/>
    <col min="5847" max="5847" width="14.7109375" style="17" customWidth="1"/>
    <col min="5848" max="5848" width="9.42578125" style="17" customWidth="1"/>
    <col min="5849" max="5849" width="11.140625" style="17" customWidth="1"/>
    <col min="5850" max="5850" width="11.85546875" style="17" customWidth="1"/>
    <col min="5851" max="5851" width="12.42578125" style="17" customWidth="1"/>
    <col min="5852" max="5852" width="22.140625" style="17" customWidth="1"/>
    <col min="5853" max="5853" width="25.28515625" style="17" customWidth="1"/>
    <col min="5854" max="6099" width="9.140625" style="17"/>
    <col min="6100" max="6100" width="20.140625" style="17" customWidth="1"/>
    <col min="6101" max="6101" width="39.7109375" style="17" customWidth="1"/>
    <col min="6102" max="6102" width="50.140625" style="17" customWidth="1"/>
    <col min="6103" max="6103" width="14.7109375" style="17" customWidth="1"/>
    <col min="6104" max="6104" width="9.42578125" style="17" customWidth="1"/>
    <col min="6105" max="6105" width="11.140625" style="17" customWidth="1"/>
    <col min="6106" max="6106" width="11.85546875" style="17" customWidth="1"/>
    <col min="6107" max="6107" width="12.42578125" style="17" customWidth="1"/>
    <col min="6108" max="6108" width="22.140625" style="17" customWidth="1"/>
    <col min="6109" max="6109" width="25.28515625" style="17" customWidth="1"/>
    <col min="6110" max="6355" width="9.140625" style="17"/>
    <col min="6356" max="6356" width="20.140625" style="17" customWidth="1"/>
    <col min="6357" max="6357" width="39.7109375" style="17" customWidth="1"/>
    <col min="6358" max="6358" width="50.140625" style="17" customWidth="1"/>
    <col min="6359" max="6359" width="14.7109375" style="17" customWidth="1"/>
    <col min="6360" max="6360" width="9.42578125" style="17" customWidth="1"/>
    <col min="6361" max="6361" width="11.140625" style="17" customWidth="1"/>
    <col min="6362" max="6362" width="11.85546875" style="17" customWidth="1"/>
    <col min="6363" max="6363" width="12.42578125" style="17" customWidth="1"/>
    <col min="6364" max="6364" width="22.140625" style="17" customWidth="1"/>
    <col min="6365" max="6365" width="25.28515625" style="17" customWidth="1"/>
    <col min="6366" max="6611" width="9.140625" style="17"/>
    <col min="6612" max="6612" width="20.140625" style="17" customWidth="1"/>
    <col min="6613" max="6613" width="39.7109375" style="17" customWidth="1"/>
    <col min="6614" max="6614" width="50.140625" style="17" customWidth="1"/>
    <col min="6615" max="6615" width="14.7109375" style="17" customWidth="1"/>
    <col min="6616" max="6616" width="9.42578125" style="17" customWidth="1"/>
    <col min="6617" max="6617" width="11.140625" style="17" customWidth="1"/>
    <col min="6618" max="6618" width="11.85546875" style="17" customWidth="1"/>
    <col min="6619" max="6619" width="12.42578125" style="17" customWidth="1"/>
    <col min="6620" max="6620" width="22.140625" style="17" customWidth="1"/>
    <col min="6621" max="6621" width="25.28515625" style="17" customWidth="1"/>
    <col min="6622" max="6867" width="9.140625" style="17"/>
    <col min="6868" max="6868" width="20.140625" style="17" customWidth="1"/>
    <col min="6869" max="6869" width="39.7109375" style="17" customWidth="1"/>
    <col min="6870" max="6870" width="50.140625" style="17" customWidth="1"/>
    <col min="6871" max="6871" width="14.7109375" style="17" customWidth="1"/>
    <col min="6872" max="6872" width="9.42578125" style="17" customWidth="1"/>
    <col min="6873" max="6873" width="11.140625" style="17" customWidth="1"/>
    <col min="6874" max="6874" width="11.85546875" style="17" customWidth="1"/>
    <col min="6875" max="6875" width="12.42578125" style="17" customWidth="1"/>
    <col min="6876" max="6876" width="22.140625" style="17" customWidth="1"/>
    <col min="6877" max="6877" width="25.28515625" style="17" customWidth="1"/>
    <col min="6878" max="7123" width="9.140625" style="17"/>
    <col min="7124" max="7124" width="20.140625" style="17" customWidth="1"/>
    <col min="7125" max="7125" width="39.7109375" style="17" customWidth="1"/>
    <col min="7126" max="7126" width="50.140625" style="17" customWidth="1"/>
    <col min="7127" max="7127" width="14.7109375" style="17" customWidth="1"/>
    <col min="7128" max="7128" width="9.42578125" style="17" customWidth="1"/>
    <col min="7129" max="7129" width="11.140625" style="17" customWidth="1"/>
    <col min="7130" max="7130" width="11.85546875" style="17" customWidth="1"/>
    <col min="7131" max="7131" width="12.42578125" style="17" customWidth="1"/>
    <col min="7132" max="7132" width="22.140625" style="17" customWidth="1"/>
    <col min="7133" max="7133" width="25.28515625" style="17" customWidth="1"/>
    <col min="7134" max="7379" width="9.140625" style="17"/>
    <col min="7380" max="7380" width="20.140625" style="17" customWidth="1"/>
    <col min="7381" max="7381" width="39.7109375" style="17" customWidth="1"/>
    <col min="7382" max="7382" width="50.140625" style="17" customWidth="1"/>
    <col min="7383" max="7383" width="14.7109375" style="17" customWidth="1"/>
    <col min="7384" max="7384" width="9.42578125" style="17" customWidth="1"/>
    <col min="7385" max="7385" width="11.140625" style="17" customWidth="1"/>
    <col min="7386" max="7386" width="11.85546875" style="17" customWidth="1"/>
    <col min="7387" max="7387" width="12.42578125" style="17" customWidth="1"/>
    <col min="7388" max="7388" width="22.140625" style="17" customWidth="1"/>
    <col min="7389" max="7389" width="25.28515625" style="17" customWidth="1"/>
    <col min="7390" max="7635" width="9.140625" style="17"/>
    <col min="7636" max="7636" width="20.140625" style="17" customWidth="1"/>
    <col min="7637" max="7637" width="39.7109375" style="17" customWidth="1"/>
    <col min="7638" max="7638" width="50.140625" style="17" customWidth="1"/>
    <col min="7639" max="7639" width="14.7109375" style="17" customWidth="1"/>
    <col min="7640" max="7640" width="9.42578125" style="17" customWidth="1"/>
    <col min="7641" max="7641" width="11.140625" style="17" customWidth="1"/>
    <col min="7642" max="7642" width="11.85546875" style="17" customWidth="1"/>
    <col min="7643" max="7643" width="12.42578125" style="17" customWidth="1"/>
    <col min="7644" max="7644" width="22.140625" style="17" customWidth="1"/>
    <col min="7645" max="7645" width="25.28515625" style="17" customWidth="1"/>
    <col min="7646" max="7891" width="9.140625" style="17"/>
    <col min="7892" max="7892" width="20.140625" style="17" customWidth="1"/>
    <col min="7893" max="7893" width="39.7109375" style="17" customWidth="1"/>
    <col min="7894" max="7894" width="50.140625" style="17" customWidth="1"/>
    <col min="7895" max="7895" width="14.7109375" style="17" customWidth="1"/>
    <col min="7896" max="7896" width="9.42578125" style="17" customWidth="1"/>
    <col min="7897" max="7897" width="11.140625" style="17" customWidth="1"/>
    <col min="7898" max="7898" width="11.85546875" style="17" customWidth="1"/>
    <col min="7899" max="7899" width="12.42578125" style="17" customWidth="1"/>
    <col min="7900" max="7900" width="22.140625" style="17" customWidth="1"/>
    <col min="7901" max="7901" width="25.28515625" style="17" customWidth="1"/>
    <col min="7902" max="8147" width="9.140625" style="17"/>
    <col min="8148" max="8148" width="20.140625" style="17" customWidth="1"/>
    <col min="8149" max="8149" width="39.7109375" style="17" customWidth="1"/>
    <col min="8150" max="8150" width="50.140625" style="17" customWidth="1"/>
    <col min="8151" max="8151" width="14.7109375" style="17" customWidth="1"/>
    <col min="8152" max="8152" width="9.42578125" style="17" customWidth="1"/>
    <col min="8153" max="8153" width="11.140625" style="17" customWidth="1"/>
    <col min="8154" max="8154" width="11.85546875" style="17" customWidth="1"/>
    <col min="8155" max="8155" width="12.42578125" style="17" customWidth="1"/>
    <col min="8156" max="8156" width="22.140625" style="17" customWidth="1"/>
    <col min="8157" max="8157" width="25.28515625" style="17" customWidth="1"/>
    <col min="8158" max="8403" width="9.140625" style="17"/>
    <col min="8404" max="8404" width="20.140625" style="17" customWidth="1"/>
    <col min="8405" max="8405" width="39.7109375" style="17" customWidth="1"/>
    <col min="8406" max="8406" width="50.140625" style="17" customWidth="1"/>
    <col min="8407" max="8407" width="14.7109375" style="17" customWidth="1"/>
    <col min="8408" max="8408" width="9.42578125" style="17" customWidth="1"/>
    <col min="8409" max="8409" width="11.140625" style="17" customWidth="1"/>
    <col min="8410" max="8410" width="11.85546875" style="17" customWidth="1"/>
    <col min="8411" max="8411" width="12.42578125" style="17" customWidth="1"/>
    <col min="8412" max="8412" width="22.140625" style="17" customWidth="1"/>
    <col min="8413" max="8413" width="25.28515625" style="17" customWidth="1"/>
    <col min="8414" max="8659" width="9.140625" style="17"/>
    <col min="8660" max="8660" width="20.140625" style="17" customWidth="1"/>
    <col min="8661" max="8661" width="39.7109375" style="17" customWidth="1"/>
    <col min="8662" max="8662" width="50.140625" style="17" customWidth="1"/>
    <col min="8663" max="8663" width="14.7109375" style="17" customWidth="1"/>
    <col min="8664" max="8664" width="9.42578125" style="17" customWidth="1"/>
    <col min="8665" max="8665" width="11.140625" style="17" customWidth="1"/>
    <col min="8666" max="8666" width="11.85546875" style="17" customWidth="1"/>
    <col min="8667" max="8667" width="12.42578125" style="17" customWidth="1"/>
    <col min="8668" max="8668" width="22.140625" style="17" customWidth="1"/>
    <col min="8669" max="8669" width="25.28515625" style="17" customWidth="1"/>
    <col min="8670" max="8915" width="9.140625" style="17"/>
    <col min="8916" max="8916" width="20.140625" style="17" customWidth="1"/>
    <col min="8917" max="8917" width="39.7109375" style="17" customWidth="1"/>
    <col min="8918" max="8918" width="50.140625" style="17" customWidth="1"/>
    <col min="8919" max="8919" width="14.7109375" style="17" customWidth="1"/>
    <col min="8920" max="8920" width="9.42578125" style="17" customWidth="1"/>
    <col min="8921" max="8921" width="11.140625" style="17" customWidth="1"/>
    <col min="8922" max="8922" width="11.85546875" style="17" customWidth="1"/>
    <col min="8923" max="8923" width="12.42578125" style="17" customWidth="1"/>
    <col min="8924" max="8924" width="22.140625" style="17" customWidth="1"/>
    <col min="8925" max="8925" width="25.28515625" style="17" customWidth="1"/>
    <col min="8926" max="9171" width="9.140625" style="17"/>
    <col min="9172" max="9172" width="20.140625" style="17" customWidth="1"/>
    <col min="9173" max="9173" width="39.7109375" style="17" customWidth="1"/>
    <col min="9174" max="9174" width="50.140625" style="17" customWidth="1"/>
    <col min="9175" max="9175" width="14.7109375" style="17" customWidth="1"/>
    <col min="9176" max="9176" width="9.42578125" style="17" customWidth="1"/>
    <col min="9177" max="9177" width="11.140625" style="17" customWidth="1"/>
    <col min="9178" max="9178" width="11.85546875" style="17" customWidth="1"/>
    <col min="9179" max="9179" width="12.42578125" style="17" customWidth="1"/>
    <col min="9180" max="9180" width="22.140625" style="17" customWidth="1"/>
    <col min="9181" max="9181" width="25.28515625" style="17" customWidth="1"/>
    <col min="9182" max="9427" width="9.140625" style="17"/>
    <col min="9428" max="9428" width="20.140625" style="17" customWidth="1"/>
    <col min="9429" max="9429" width="39.7109375" style="17" customWidth="1"/>
    <col min="9430" max="9430" width="50.140625" style="17" customWidth="1"/>
    <col min="9431" max="9431" width="14.7109375" style="17" customWidth="1"/>
    <col min="9432" max="9432" width="9.42578125" style="17" customWidth="1"/>
    <col min="9433" max="9433" width="11.140625" style="17" customWidth="1"/>
    <col min="9434" max="9434" width="11.85546875" style="17" customWidth="1"/>
    <col min="9435" max="9435" width="12.42578125" style="17" customWidth="1"/>
    <col min="9436" max="9436" width="22.140625" style="17" customWidth="1"/>
    <col min="9437" max="9437" width="25.28515625" style="17" customWidth="1"/>
    <col min="9438" max="9683" width="9.140625" style="17"/>
    <col min="9684" max="9684" width="20.140625" style="17" customWidth="1"/>
    <col min="9685" max="9685" width="39.7109375" style="17" customWidth="1"/>
    <col min="9686" max="9686" width="50.140625" style="17" customWidth="1"/>
    <col min="9687" max="9687" width="14.7109375" style="17" customWidth="1"/>
    <col min="9688" max="9688" width="9.42578125" style="17" customWidth="1"/>
    <col min="9689" max="9689" width="11.140625" style="17" customWidth="1"/>
    <col min="9690" max="9690" width="11.85546875" style="17" customWidth="1"/>
    <col min="9691" max="9691" width="12.42578125" style="17" customWidth="1"/>
    <col min="9692" max="9692" width="22.140625" style="17" customWidth="1"/>
    <col min="9693" max="9693" width="25.28515625" style="17" customWidth="1"/>
    <col min="9694" max="9939" width="9.140625" style="17"/>
    <col min="9940" max="9940" width="20.140625" style="17" customWidth="1"/>
    <col min="9941" max="9941" width="39.7109375" style="17" customWidth="1"/>
    <col min="9942" max="9942" width="50.140625" style="17" customWidth="1"/>
    <col min="9943" max="9943" width="14.7109375" style="17" customWidth="1"/>
    <col min="9944" max="9944" width="9.42578125" style="17" customWidth="1"/>
    <col min="9945" max="9945" width="11.140625" style="17" customWidth="1"/>
    <col min="9946" max="9946" width="11.85546875" style="17" customWidth="1"/>
    <col min="9947" max="9947" width="12.42578125" style="17" customWidth="1"/>
    <col min="9948" max="9948" width="22.140625" style="17" customWidth="1"/>
    <col min="9949" max="9949" width="25.28515625" style="17" customWidth="1"/>
    <col min="9950" max="10195" width="9.140625" style="17"/>
    <col min="10196" max="10196" width="20.140625" style="17" customWidth="1"/>
    <col min="10197" max="10197" width="39.7109375" style="17" customWidth="1"/>
    <col min="10198" max="10198" width="50.140625" style="17" customWidth="1"/>
    <col min="10199" max="10199" width="14.7109375" style="17" customWidth="1"/>
    <col min="10200" max="10200" width="9.42578125" style="17" customWidth="1"/>
    <col min="10201" max="10201" width="11.140625" style="17" customWidth="1"/>
    <col min="10202" max="10202" width="11.85546875" style="17" customWidth="1"/>
    <col min="10203" max="10203" width="12.42578125" style="17" customWidth="1"/>
    <col min="10204" max="10204" width="22.140625" style="17" customWidth="1"/>
    <col min="10205" max="10205" width="25.28515625" style="17" customWidth="1"/>
    <col min="10206" max="10451" width="9.140625" style="17"/>
    <col min="10452" max="10452" width="20.140625" style="17" customWidth="1"/>
    <col min="10453" max="10453" width="39.7109375" style="17" customWidth="1"/>
    <col min="10454" max="10454" width="50.140625" style="17" customWidth="1"/>
    <col min="10455" max="10455" width="14.7109375" style="17" customWidth="1"/>
    <col min="10456" max="10456" width="9.42578125" style="17" customWidth="1"/>
    <col min="10457" max="10457" width="11.140625" style="17" customWidth="1"/>
    <col min="10458" max="10458" width="11.85546875" style="17" customWidth="1"/>
    <col min="10459" max="10459" width="12.42578125" style="17" customWidth="1"/>
    <col min="10460" max="10460" width="22.140625" style="17" customWidth="1"/>
    <col min="10461" max="10461" width="25.28515625" style="17" customWidth="1"/>
    <col min="10462" max="10707" width="9.140625" style="17"/>
    <col min="10708" max="10708" width="20.140625" style="17" customWidth="1"/>
    <col min="10709" max="10709" width="39.7109375" style="17" customWidth="1"/>
    <col min="10710" max="10710" width="50.140625" style="17" customWidth="1"/>
    <col min="10711" max="10711" width="14.7109375" style="17" customWidth="1"/>
    <col min="10712" max="10712" width="9.42578125" style="17" customWidth="1"/>
    <col min="10713" max="10713" width="11.140625" style="17" customWidth="1"/>
    <col min="10714" max="10714" width="11.85546875" style="17" customWidth="1"/>
    <col min="10715" max="10715" width="12.42578125" style="17" customWidth="1"/>
    <col min="10716" max="10716" width="22.140625" style="17" customWidth="1"/>
    <col min="10717" max="10717" width="25.28515625" style="17" customWidth="1"/>
    <col min="10718" max="10963" width="9.140625" style="17"/>
    <col min="10964" max="10964" width="20.140625" style="17" customWidth="1"/>
    <col min="10965" max="10965" width="39.7109375" style="17" customWidth="1"/>
    <col min="10966" max="10966" width="50.140625" style="17" customWidth="1"/>
    <col min="10967" max="10967" width="14.7109375" style="17" customWidth="1"/>
    <col min="10968" max="10968" width="9.42578125" style="17" customWidth="1"/>
    <col min="10969" max="10969" width="11.140625" style="17" customWidth="1"/>
    <col min="10970" max="10970" width="11.85546875" style="17" customWidth="1"/>
    <col min="10971" max="10971" width="12.42578125" style="17" customWidth="1"/>
    <col min="10972" max="10972" width="22.140625" style="17" customWidth="1"/>
    <col min="10973" max="10973" width="25.28515625" style="17" customWidth="1"/>
    <col min="10974" max="11219" width="9.140625" style="17"/>
    <col min="11220" max="11220" width="20.140625" style="17" customWidth="1"/>
    <col min="11221" max="11221" width="39.7109375" style="17" customWidth="1"/>
    <col min="11222" max="11222" width="50.140625" style="17" customWidth="1"/>
    <col min="11223" max="11223" width="14.7109375" style="17" customWidth="1"/>
    <col min="11224" max="11224" width="9.42578125" style="17" customWidth="1"/>
    <col min="11225" max="11225" width="11.140625" style="17" customWidth="1"/>
    <col min="11226" max="11226" width="11.85546875" style="17" customWidth="1"/>
    <col min="11227" max="11227" width="12.42578125" style="17" customWidth="1"/>
    <col min="11228" max="11228" width="22.140625" style="17" customWidth="1"/>
    <col min="11229" max="11229" width="25.28515625" style="17" customWidth="1"/>
    <col min="11230" max="11475" width="9.140625" style="17"/>
    <col min="11476" max="11476" width="20.140625" style="17" customWidth="1"/>
    <col min="11477" max="11477" width="39.7109375" style="17" customWidth="1"/>
    <col min="11478" max="11478" width="50.140625" style="17" customWidth="1"/>
    <col min="11479" max="11479" width="14.7109375" style="17" customWidth="1"/>
    <col min="11480" max="11480" width="9.42578125" style="17" customWidth="1"/>
    <col min="11481" max="11481" width="11.140625" style="17" customWidth="1"/>
    <col min="11482" max="11482" width="11.85546875" style="17" customWidth="1"/>
    <col min="11483" max="11483" width="12.42578125" style="17" customWidth="1"/>
    <col min="11484" max="11484" width="22.140625" style="17" customWidth="1"/>
    <col min="11485" max="11485" width="25.28515625" style="17" customWidth="1"/>
    <col min="11486" max="11731" width="9.140625" style="17"/>
    <col min="11732" max="11732" width="20.140625" style="17" customWidth="1"/>
    <col min="11733" max="11733" width="39.7109375" style="17" customWidth="1"/>
    <col min="11734" max="11734" width="50.140625" style="17" customWidth="1"/>
    <col min="11735" max="11735" width="14.7109375" style="17" customWidth="1"/>
    <col min="11736" max="11736" width="9.42578125" style="17" customWidth="1"/>
    <col min="11737" max="11737" width="11.140625" style="17" customWidth="1"/>
    <col min="11738" max="11738" width="11.85546875" style="17" customWidth="1"/>
    <col min="11739" max="11739" width="12.42578125" style="17" customWidth="1"/>
    <col min="11740" max="11740" width="22.140625" style="17" customWidth="1"/>
    <col min="11741" max="11741" width="25.28515625" style="17" customWidth="1"/>
    <col min="11742" max="11987" width="9.140625" style="17"/>
    <col min="11988" max="11988" width="20.140625" style="17" customWidth="1"/>
    <col min="11989" max="11989" width="39.7109375" style="17" customWidth="1"/>
    <col min="11990" max="11990" width="50.140625" style="17" customWidth="1"/>
    <col min="11991" max="11991" width="14.7109375" style="17" customWidth="1"/>
    <col min="11992" max="11992" width="9.42578125" style="17" customWidth="1"/>
    <col min="11993" max="11993" width="11.140625" style="17" customWidth="1"/>
    <col min="11994" max="11994" width="11.85546875" style="17" customWidth="1"/>
    <col min="11995" max="11995" width="12.42578125" style="17" customWidth="1"/>
    <col min="11996" max="11996" width="22.140625" style="17" customWidth="1"/>
    <col min="11997" max="11997" width="25.28515625" style="17" customWidth="1"/>
    <col min="11998" max="12243" width="9.140625" style="17"/>
    <col min="12244" max="12244" width="20.140625" style="17" customWidth="1"/>
    <col min="12245" max="12245" width="39.7109375" style="17" customWidth="1"/>
    <col min="12246" max="12246" width="50.140625" style="17" customWidth="1"/>
    <col min="12247" max="12247" width="14.7109375" style="17" customWidth="1"/>
    <col min="12248" max="12248" width="9.42578125" style="17" customWidth="1"/>
    <col min="12249" max="12249" width="11.140625" style="17" customWidth="1"/>
    <col min="12250" max="12250" width="11.85546875" style="17" customWidth="1"/>
    <col min="12251" max="12251" width="12.42578125" style="17" customWidth="1"/>
    <col min="12252" max="12252" width="22.140625" style="17" customWidth="1"/>
    <col min="12253" max="12253" width="25.28515625" style="17" customWidth="1"/>
    <col min="12254" max="12499" width="9.140625" style="17"/>
    <col min="12500" max="12500" width="20.140625" style="17" customWidth="1"/>
    <col min="12501" max="12501" width="39.7109375" style="17" customWidth="1"/>
    <col min="12502" max="12502" width="50.140625" style="17" customWidth="1"/>
    <col min="12503" max="12503" width="14.7109375" style="17" customWidth="1"/>
    <col min="12504" max="12504" width="9.42578125" style="17" customWidth="1"/>
    <col min="12505" max="12505" width="11.140625" style="17" customWidth="1"/>
    <col min="12506" max="12506" width="11.85546875" style="17" customWidth="1"/>
    <col min="12507" max="12507" width="12.42578125" style="17" customWidth="1"/>
    <col min="12508" max="12508" width="22.140625" style="17" customWidth="1"/>
    <col min="12509" max="12509" width="25.28515625" style="17" customWidth="1"/>
    <col min="12510" max="12755" width="9.140625" style="17"/>
    <col min="12756" max="12756" width="20.140625" style="17" customWidth="1"/>
    <col min="12757" max="12757" width="39.7109375" style="17" customWidth="1"/>
    <col min="12758" max="12758" width="50.140625" style="17" customWidth="1"/>
    <col min="12759" max="12759" width="14.7109375" style="17" customWidth="1"/>
    <col min="12760" max="12760" width="9.42578125" style="17" customWidth="1"/>
    <col min="12761" max="12761" width="11.140625" style="17" customWidth="1"/>
    <col min="12762" max="12762" width="11.85546875" style="17" customWidth="1"/>
    <col min="12763" max="12763" width="12.42578125" style="17" customWidth="1"/>
    <col min="12764" max="12764" width="22.140625" style="17" customWidth="1"/>
    <col min="12765" max="12765" width="25.28515625" style="17" customWidth="1"/>
    <col min="12766" max="13011" width="9.140625" style="17"/>
    <col min="13012" max="13012" width="20.140625" style="17" customWidth="1"/>
    <col min="13013" max="13013" width="39.7109375" style="17" customWidth="1"/>
    <col min="13014" max="13014" width="50.140625" style="17" customWidth="1"/>
    <col min="13015" max="13015" width="14.7109375" style="17" customWidth="1"/>
    <col min="13016" max="13016" width="9.42578125" style="17" customWidth="1"/>
    <col min="13017" max="13017" width="11.140625" style="17" customWidth="1"/>
    <col min="13018" max="13018" width="11.85546875" style="17" customWidth="1"/>
    <col min="13019" max="13019" width="12.42578125" style="17" customWidth="1"/>
    <col min="13020" max="13020" width="22.140625" style="17" customWidth="1"/>
    <col min="13021" max="13021" width="25.28515625" style="17" customWidth="1"/>
    <col min="13022" max="13267" width="9.140625" style="17"/>
    <col min="13268" max="13268" width="20.140625" style="17" customWidth="1"/>
    <col min="13269" max="13269" width="39.7109375" style="17" customWidth="1"/>
    <col min="13270" max="13270" width="50.140625" style="17" customWidth="1"/>
    <col min="13271" max="13271" width="14.7109375" style="17" customWidth="1"/>
    <col min="13272" max="13272" width="9.42578125" style="17" customWidth="1"/>
    <col min="13273" max="13273" width="11.140625" style="17" customWidth="1"/>
    <col min="13274" max="13274" width="11.85546875" style="17" customWidth="1"/>
    <col min="13275" max="13275" width="12.42578125" style="17" customWidth="1"/>
    <col min="13276" max="13276" width="22.140625" style="17" customWidth="1"/>
    <col min="13277" max="13277" width="25.28515625" style="17" customWidth="1"/>
    <col min="13278" max="13523" width="9.140625" style="17"/>
    <col min="13524" max="13524" width="20.140625" style="17" customWidth="1"/>
    <col min="13525" max="13525" width="39.7109375" style="17" customWidth="1"/>
    <col min="13526" max="13526" width="50.140625" style="17" customWidth="1"/>
    <col min="13527" max="13527" width="14.7109375" style="17" customWidth="1"/>
    <col min="13528" max="13528" width="9.42578125" style="17" customWidth="1"/>
    <col min="13529" max="13529" width="11.140625" style="17" customWidth="1"/>
    <col min="13530" max="13530" width="11.85546875" style="17" customWidth="1"/>
    <col min="13531" max="13531" width="12.42578125" style="17" customWidth="1"/>
    <col min="13532" max="13532" width="22.140625" style="17" customWidth="1"/>
    <col min="13533" max="13533" width="25.28515625" style="17" customWidth="1"/>
    <col min="13534" max="13779" width="9.140625" style="17"/>
    <col min="13780" max="13780" width="20.140625" style="17" customWidth="1"/>
    <col min="13781" max="13781" width="39.7109375" style="17" customWidth="1"/>
    <col min="13782" max="13782" width="50.140625" style="17" customWidth="1"/>
    <col min="13783" max="13783" width="14.7109375" style="17" customWidth="1"/>
    <col min="13784" max="13784" width="9.42578125" style="17" customWidth="1"/>
    <col min="13785" max="13785" width="11.140625" style="17" customWidth="1"/>
    <col min="13786" max="13786" width="11.85546875" style="17" customWidth="1"/>
    <col min="13787" max="13787" width="12.42578125" style="17" customWidth="1"/>
    <col min="13788" max="13788" width="22.140625" style="17" customWidth="1"/>
    <col min="13789" max="13789" width="25.28515625" style="17" customWidth="1"/>
    <col min="13790" max="14035" width="9.140625" style="17"/>
    <col min="14036" max="14036" width="20.140625" style="17" customWidth="1"/>
    <col min="14037" max="14037" width="39.7109375" style="17" customWidth="1"/>
    <col min="14038" max="14038" width="50.140625" style="17" customWidth="1"/>
    <col min="14039" max="14039" width="14.7109375" style="17" customWidth="1"/>
    <col min="14040" max="14040" width="9.42578125" style="17" customWidth="1"/>
    <col min="14041" max="14041" width="11.140625" style="17" customWidth="1"/>
    <col min="14042" max="14042" width="11.85546875" style="17" customWidth="1"/>
    <col min="14043" max="14043" width="12.42578125" style="17" customWidth="1"/>
    <col min="14044" max="14044" width="22.140625" style="17" customWidth="1"/>
    <col min="14045" max="14045" width="25.28515625" style="17" customWidth="1"/>
    <col min="14046" max="14291" width="9.140625" style="17"/>
    <col min="14292" max="14292" width="20.140625" style="17" customWidth="1"/>
    <col min="14293" max="14293" width="39.7109375" style="17" customWidth="1"/>
    <col min="14294" max="14294" width="50.140625" style="17" customWidth="1"/>
    <col min="14295" max="14295" width="14.7109375" style="17" customWidth="1"/>
    <col min="14296" max="14296" width="9.42578125" style="17" customWidth="1"/>
    <col min="14297" max="14297" width="11.140625" style="17" customWidth="1"/>
    <col min="14298" max="14298" width="11.85546875" style="17" customWidth="1"/>
    <col min="14299" max="14299" width="12.42578125" style="17" customWidth="1"/>
    <col min="14300" max="14300" width="22.140625" style="17" customWidth="1"/>
    <col min="14301" max="14301" width="25.28515625" style="17" customWidth="1"/>
    <col min="14302" max="14547" width="9.140625" style="17"/>
    <col min="14548" max="14548" width="20.140625" style="17" customWidth="1"/>
    <col min="14549" max="14549" width="39.7109375" style="17" customWidth="1"/>
    <col min="14550" max="14550" width="50.140625" style="17" customWidth="1"/>
    <col min="14551" max="14551" width="14.7109375" style="17" customWidth="1"/>
    <col min="14552" max="14552" width="9.42578125" style="17" customWidth="1"/>
    <col min="14553" max="14553" width="11.140625" style="17" customWidth="1"/>
    <col min="14554" max="14554" width="11.85546875" style="17" customWidth="1"/>
    <col min="14555" max="14555" width="12.42578125" style="17" customWidth="1"/>
    <col min="14556" max="14556" width="22.140625" style="17" customWidth="1"/>
    <col min="14557" max="14557" width="25.28515625" style="17" customWidth="1"/>
    <col min="14558" max="14803" width="9.140625" style="17"/>
    <col min="14804" max="14804" width="20.140625" style="17" customWidth="1"/>
    <col min="14805" max="14805" width="39.7109375" style="17" customWidth="1"/>
    <col min="14806" max="14806" width="50.140625" style="17" customWidth="1"/>
    <col min="14807" max="14807" width="14.7109375" style="17" customWidth="1"/>
    <col min="14808" max="14808" width="9.42578125" style="17" customWidth="1"/>
    <col min="14809" max="14809" width="11.140625" style="17" customWidth="1"/>
    <col min="14810" max="14810" width="11.85546875" style="17" customWidth="1"/>
    <col min="14811" max="14811" width="12.42578125" style="17" customWidth="1"/>
    <col min="14812" max="14812" width="22.140625" style="17" customWidth="1"/>
    <col min="14813" max="14813" width="25.28515625" style="17" customWidth="1"/>
    <col min="14814" max="15059" width="9.140625" style="17"/>
    <col min="15060" max="15060" width="20.140625" style="17" customWidth="1"/>
    <col min="15061" max="15061" width="39.7109375" style="17" customWidth="1"/>
    <col min="15062" max="15062" width="50.140625" style="17" customWidth="1"/>
    <col min="15063" max="15063" width="14.7109375" style="17" customWidth="1"/>
    <col min="15064" max="15064" width="9.42578125" style="17" customWidth="1"/>
    <col min="15065" max="15065" width="11.140625" style="17" customWidth="1"/>
    <col min="15066" max="15066" width="11.85546875" style="17" customWidth="1"/>
    <col min="15067" max="15067" width="12.42578125" style="17" customWidth="1"/>
    <col min="15068" max="15068" width="22.140625" style="17" customWidth="1"/>
    <col min="15069" max="15069" width="25.28515625" style="17" customWidth="1"/>
    <col min="15070" max="15315" width="9.140625" style="17"/>
    <col min="15316" max="15316" width="20.140625" style="17" customWidth="1"/>
    <col min="15317" max="15317" width="39.7109375" style="17" customWidth="1"/>
    <col min="15318" max="15318" width="50.140625" style="17" customWidth="1"/>
    <col min="15319" max="15319" width="14.7109375" style="17" customWidth="1"/>
    <col min="15320" max="15320" width="9.42578125" style="17" customWidth="1"/>
    <col min="15321" max="15321" width="11.140625" style="17" customWidth="1"/>
    <col min="15322" max="15322" width="11.85546875" style="17" customWidth="1"/>
    <col min="15323" max="15323" width="12.42578125" style="17" customWidth="1"/>
    <col min="15324" max="15324" width="22.140625" style="17" customWidth="1"/>
    <col min="15325" max="15325" width="25.28515625" style="17" customWidth="1"/>
    <col min="15326" max="15571" width="9.140625" style="17"/>
    <col min="15572" max="15572" width="20.140625" style="17" customWidth="1"/>
    <col min="15573" max="15573" width="39.7109375" style="17" customWidth="1"/>
    <col min="15574" max="15574" width="50.140625" style="17" customWidth="1"/>
    <col min="15575" max="15575" width="14.7109375" style="17" customWidth="1"/>
    <col min="15576" max="15576" width="9.42578125" style="17" customWidth="1"/>
    <col min="15577" max="15577" width="11.140625" style="17" customWidth="1"/>
    <col min="15578" max="15578" width="11.85546875" style="17" customWidth="1"/>
    <col min="15579" max="15579" width="12.42578125" style="17" customWidth="1"/>
    <col min="15580" max="15580" width="22.140625" style="17" customWidth="1"/>
    <col min="15581" max="15581" width="25.28515625" style="17" customWidth="1"/>
    <col min="15582" max="16384" width="9.140625" style="17"/>
  </cols>
  <sheetData>
    <row r="1" spans="1:963" s="15" customFormat="1" ht="48.75" customHeight="1" thickBot="1" x14ac:dyDescent="0.25">
      <c r="A1" s="139" t="s">
        <v>325</v>
      </c>
      <c r="B1" s="140"/>
      <c r="C1" s="141"/>
      <c r="D1" s="143" t="s">
        <v>672</v>
      </c>
      <c r="E1" s="144"/>
      <c r="H1" s="16"/>
      <c r="I1" s="16"/>
      <c r="J1" s="16"/>
      <c r="K1" s="16"/>
      <c r="L1" s="16"/>
    </row>
    <row r="2" spans="1:963" s="15" customFormat="1" x14ac:dyDescent="0.2">
      <c r="H2" s="16"/>
      <c r="I2" s="16"/>
      <c r="J2" s="16"/>
      <c r="K2" s="16"/>
      <c r="L2" s="16"/>
    </row>
    <row r="3" spans="1:963" s="15" customFormat="1" ht="15" customHeight="1" x14ac:dyDescent="0.3">
      <c r="A3" s="128" t="s">
        <v>670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</row>
    <row r="4" spans="1:963" s="15" customFormat="1" ht="13.5" thickBot="1" x14ac:dyDescent="0.25">
      <c r="H4" s="16"/>
      <c r="I4" s="16"/>
      <c r="J4" s="16"/>
      <c r="K4" s="16"/>
      <c r="L4" s="16"/>
    </row>
    <row r="5" spans="1:963" s="91" customFormat="1" ht="31.5" customHeight="1" thickBot="1" x14ac:dyDescent="0.25">
      <c r="A5" s="139" t="s">
        <v>0</v>
      </c>
      <c r="B5" s="140"/>
      <c r="C5" s="140"/>
      <c r="D5" s="140"/>
      <c r="E5" s="140"/>
      <c r="F5" s="140"/>
      <c r="G5" s="140"/>
      <c r="H5" s="140"/>
      <c r="I5" s="140"/>
      <c r="J5" s="141"/>
      <c r="K5" s="139" t="s">
        <v>1</v>
      </c>
      <c r="L5" s="141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  <c r="IV5" s="24"/>
      <c r="IW5" s="24"/>
      <c r="IX5" s="24"/>
      <c r="IY5" s="24"/>
      <c r="IZ5" s="24"/>
      <c r="JA5" s="24"/>
      <c r="JB5" s="24"/>
      <c r="JC5" s="24"/>
      <c r="JD5" s="24"/>
      <c r="JE5" s="24"/>
      <c r="JF5" s="24"/>
      <c r="JG5" s="24"/>
      <c r="JH5" s="24"/>
      <c r="JI5" s="24"/>
      <c r="JJ5" s="24"/>
      <c r="JK5" s="24"/>
      <c r="JL5" s="24"/>
      <c r="JM5" s="24"/>
      <c r="JN5" s="24"/>
      <c r="JO5" s="24"/>
      <c r="JP5" s="24"/>
      <c r="JQ5" s="24"/>
      <c r="JR5" s="24"/>
      <c r="JS5" s="24"/>
      <c r="JT5" s="24"/>
      <c r="JU5" s="24"/>
      <c r="JV5" s="24"/>
      <c r="JW5" s="24"/>
      <c r="JX5" s="24"/>
      <c r="JY5" s="24"/>
      <c r="JZ5" s="24"/>
      <c r="KA5" s="24"/>
      <c r="KB5" s="24"/>
      <c r="KC5" s="24"/>
      <c r="KD5" s="24"/>
      <c r="KE5" s="24"/>
      <c r="KF5" s="24"/>
      <c r="KG5" s="24"/>
      <c r="KH5" s="24"/>
      <c r="KI5" s="24"/>
      <c r="KJ5" s="24"/>
      <c r="KK5" s="24"/>
      <c r="KL5" s="24"/>
      <c r="KM5" s="24"/>
      <c r="KN5" s="24"/>
      <c r="KO5" s="24"/>
      <c r="KP5" s="24"/>
      <c r="KQ5" s="24"/>
      <c r="KR5" s="24"/>
      <c r="KS5" s="24"/>
      <c r="KT5" s="24"/>
      <c r="KU5" s="24"/>
      <c r="KV5" s="24"/>
      <c r="KW5" s="24"/>
      <c r="KX5" s="24"/>
      <c r="KY5" s="24"/>
      <c r="KZ5" s="24"/>
      <c r="LA5" s="24"/>
      <c r="LB5" s="24"/>
      <c r="LC5" s="24"/>
      <c r="LD5" s="24"/>
      <c r="LE5" s="24"/>
      <c r="LF5" s="24"/>
      <c r="LG5" s="24"/>
      <c r="LH5" s="24"/>
      <c r="LI5" s="24"/>
      <c r="LJ5" s="24"/>
      <c r="LK5" s="24"/>
      <c r="LL5" s="24"/>
      <c r="LM5" s="24"/>
      <c r="LN5" s="24"/>
      <c r="LO5" s="24"/>
      <c r="LP5" s="24"/>
      <c r="LQ5" s="24"/>
      <c r="LR5" s="24"/>
      <c r="LS5" s="24"/>
      <c r="LT5" s="24"/>
      <c r="LU5" s="24"/>
      <c r="LV5" s="24"/>
      <c r="LW5" s="24"/>
      <c r="LX5" s="24"/>
      <c r="LY5" s="24"/>
      <c r="LZ5" s="24"/>
      <c r="MA5" s="24"/>
      <c r="MB5" s="24"/>
      <c r="MC5" s="24"/>
      <c r="MD5" s="24"/>
      <c r="ME5" s="24"/>
      <c r="MF5" s="24"/>
      <c r="MG5" s="24"/>
      <c r="MH5" s="24"/>
      <c r="MI5" s="24"/>
      <c r="MJ5" s="24"/>
      <c r="MK5" s="24"/>
      <c r="ML5" s="24"/>
      <c r="MM5" s="24"/>
      <c r="MN5" s="24"/>
      <c r="MO5" s="24"/>
      <c r="MP5" s="24"/>
      <c r="MQ5" s="24"/>
      <c r="MR5" s="24"/>
      <c r="MS5" s="24"/>
      <c r="MT5" s="24"/>
      <c r="MU5" s="24"/>
      <c r="MV5" s="24"/>
      <c r="MW5" s="24"/>
      <c r="MX5" s="24"/>
      <c r="MY5" s="24"/>
      <c r="MZ5" s="24"/>
      <c r="NA5" s="24"/>
      <c r="NB5" s="24"/>
      <c r="NC5" s="24"/>
      <c r="ND5" s="24"/>
      <c r="NE5" s="24"/>
      <c r="NF5" s="24"/>
      <c r="NG5" s="24"/>
      <c r="NH5" s="24"/>
      <c r="NI5" s="24"/>
      <c r="NJ5" s="24"/>
      <c r="NK5" s="24"/>
      <c r="NL5" s="24"/>
      <c r="NM5" s="24"/>
      <c r="NN5" s="24"/>
      <c r="NO5" s="24"/>
      <c r="NP5" s="24"/>
      <c r="NQ5" s="24"/>
      <c r="NR5" s="24"/>
      <c r="NS5" s="24"/>
      <c r="NT5" s="24"/>
      <c r="NU5" s="24"/>
      <c r="NV5" s="24"/>
      <c r="NW5" s="24"/>
      <c r="NX5" s="24"/>
      <c r="NY5" s="24"/>
      <c r="NZ5" s="24"/>
      <c r="OA5" s="24"/>
      <c r="OB5" s="24"/>
      <c r="OC5" s="24"/>
      <c r="OD5" s="24"/>
      <c r="OE5" s="24"/>
      <c r="OF5" s="24"/>
      <c r="OG5" s="24"/>
      <c r="OH5" s="24"/>
      <c r="OI5" s="24"/>
      <c r="OJ5" s="24"/>
      <c r="OK5" s="24"/>
      <c r="OL5" s="24"/>
      <c r="OM5" s="24"/>
      <c r="ON5" s="24"/>
      <c r="OO5" s="24"/>
      <c r="OP5" s="24"/>
      <c r="OQ5" s="24"/>
      <c r="OR5" s="24"/>
      <c r="OS5" s="24"/>
      <c r="OT5" s="24"/>
      <c r="OU5" s="24"/>
      <c r="OV5" s="24"/>
      <c r="OW5" s="24"/>
      <c r="OX5" s="24"/>
      <c r="OY5" s="24"/>
      <c r="OZ5" s="24"/>
      <c r="PA5" s="24"/>
      <c r="PB5" s="24"/>
      <c r="PC5" s="24"/>
      <c r="PD5" s="24"/>
      <c r="PE5" s="24"/>
      <c r="PF5" s="24"/>
      <c r="PG5" s="24"/>
      <c r="PH5" s="24"/>
      <c r="PI5" s="24"/>
      <c r="PJ5" s="24"/>
      <c r="PK5" s="24"/>
      <c r="PL5" s="24"/>
      <c r="PM5" s="24"/>
      <c r="PN5" s="24"/>
      <c r="PO5" s="24"/>
      <c r="PP5" s="24"/>
      <c r="PQ5" s="24"/>
      <c r="PR5" s="24"/>
      <c r="PS5" s="24"/>
      <c r="PT5" s="24"/>
      <c r="PU5" s="24"/>
      <c r="PV5" s="24"/>
      <c r="PW5" s="24"/>
      <c r="PX5" s="24"/>
      <c r="PY5" s="24"/>
      <c r="PZ5" s="24"/>
      <c r="QA5" s="24"/>
      <c r="QB5" s="24"/>
      <c r="QC5" s="24"/>
      <c r="QD5" s="24"/>
      <c r="QE5" s="24"/>
      <c r="QF5" s="24"/>
      <c r="QG5" s="24"/>
      <c r="QH5" s="24"/>
      <c r="QI5" s="24"/>
      <c r="QJ5" s="24"/>
      <c r="QK5" s="24"/>
      <c r="QL5" s="24"/>
      <c r="QM5" s="24"/>
      <c r="QN5" s="24"/>
      <c r="QO5" s="24"/>
      <c r="QP5" s="24"/>
      <c r="QQ5" s="24"/>
      <c r="QR5" s="24"/>
      <c r="QS5" s="24"/>
      <c r="QT5" s="24"/>
      <c r="QU5" s="24"/>
      <c r="QV5" s="24"/>
      <c r="QW5" s="24"/>
      <c r="QX5" s="24"/>
      <c r="QY5" s="24"/>
      <c r="QZ5" s="24"/>
      <c r="RA5" s="24"/>
      <c r="RB5" s="24"/>
      <c r="RC5" s="24"/>
      <c r="RD5" s="24"/>
      <c r="RE5" s="24"/>
      <c r="RF5" s="24"/>
      <c r="RG5" s="24"/>
      <c r="RH5" s="24"/>
      <c r="RI5" s="24"/>
      <c r="RJ5" s="24"/>
      <c r="RK5" s="24"/>
      <c r="RL5" s="24"/>
      <c r="RM5" s="24"/>
      <c r="RN5" s="24"/>
      <c r="RO5" s="24"/>
      <c r="RP5" s="24"/>
      <c r="RQ5" s="24"/>
      <c r="RR5" s="24"/>
      <c r="RS5" s="24"/>
      <c r="RT5" s="24"/>
      <c r="RU5" s="24"/>
      <c r="RV5" s="24"/>
      <c r="RW5" s="24"/>
      <c r="RX5" s="24"/>
      <c r="RY5" s="24"/>
      <c r="RZ5" s="24"/>
      <c r="SA5" s="24"/>
      <c r="SB5" s="24"/>
      <c r="SC5" s="24"/>
      <c r="SD5" s="24"/>
      <c r="SE5" s="24"/>
      <c r="SF5" s="24"/>
      <c r="SG5" s="24"/>
      <c r="SH5" s="24"/>
      <c r="SI5" s="24"/>
      <c r="SJ5" s="24"/>
      <c r="SK5" s="24"/>
      <c r="SL5" s="24"/>
      <c r="SM5" s="24"/>
      <c r="SN5" s="24"/>
      <c r="SO5" s="24"/>
      <c r="SP5" s="24"/>
      <c r="SQ5" s="24"/>
      <c r="SR5" s="24"/>
      <c r="SS5" s="24"/>
      <c r="ST5" s="24"/>
      <c r="SU5" s="24"/>
      <c r="SV5" s="24"/>
      <c r="SW5" s="24"/>
      <c r="SX5" s="24"/>
      <c r="SY5" s="24"/>
      <c r="SZ5" s="24"/>
      <c r="TA5" s="24"/>
      <c r="TB5" s="24"/>
      <c r="TC5" s="24"/>
      <c r="TD5" s="24"/>
      <c r="TE5" s="24"/>
      <c r="TF5" s="24"/>
      <c r="TG5" s="24"/>
      <c r="TH5" s="24"/>
      <c r="TI5" s="24"/>
      <c r="TJ5" s="24"/>
      <c r="TK5" s="24"/>
      <c r="TL5" s="24"/>
      <c r="TM5" s="24"/>
      <c r="TN5" s="24"/>
      <c r="TO5" s="24"/>
      <c r="TP5" s="24"/>
      <c r="TQ5" s="24"/>
      <c r="TR5" s="24"/>
      <c r="TS5" s="24"/>
      <c r="TT5" s="24"/>
      <c r="TU5" s="24"/>
      <c r="TV5" s="24"/>
      <c r="TW5" s="24"/>
      <c r="TX5" s="24"/>
      <c r="TY5" s="24"/>
      <c r="TZ5" s="24"/>
      <c r="UA5" s="24"/>
      <c r="UB5" s="24"/>
      <c r="UC5" s="24"/>
      <c r="UD5" s="24"/>
      <c r="UE5" s="24"/>
      <c r="UF5" s="24"/>
      <c r="UG5" s="24"/>
      <c r="UH5" s="24"/>
      <c r="UI5" s="24"/>
      <c r="UJ5" s="24"/>
      <c r="UK5" s="24"/>
      <c r="UL5" s="24"/>
      <c r="UM5" s="24"/>
      <c r="UN5" s="24"/>
      <c r="UO5" s="24"/>
      <c r="UP5" s="24"/>
      <c r="UQ5" s="24"/>
      <c r="UR5" s="24"/>
      <c r="US5" s="24"/>
      <c r="UT5" s="24"/>
      <c r="UU5" s="24"/>
      <c r="UV5" s="24"/>
      <c r="UW5" s="24"/>
      <c r="UX5" s="24"/>
      <c r="UY5" s="24"/>
      <c r="UZ5" s="24"/>
      <c r="VA5" s="24"/>
      <c r="VB5" s="24"/>
      <c r="VC5" s="24"/>
      <c r="VD5" s="24"/>
      <c r="VE5" s="24"/>
      <c r="VF5" s="24"/>
      <c r="VG5" s="24"/>
      <c r="VH5" s="24"/>
      <c r="VI5" s="24"/>
      <c r="VJ5" s="24"/>
      <c r="VK5" s="24"/>
      <c r="VL5" s="24"/>
      <c r="VM5" s="24"/>
      <c r="VN5" s="24"/>
      <c r="VO5" s="24"/>
      <c r="VP5" s="24"/>
      <c r="VQ5" s="24"/>
      <c r="VR5" s="24"/>
      <c r="VS5" s="24"/>
      <c r="VT5" s="24"/>
      <c r="VU5" s="24"/>
      <c r="VV5" s="24"/>
      <c r="VW5" s="24"/>
      <c r="VX5" s="24"/>
      <c r="VY5" s="24"/>
      <c r="VZ5" s="24"/>
      <c r="WA5" s="24"/>
      <c r="WB5" s="24"/>
      <c r="WC5" s="24"/>
      <c r="WD5" s="24"/>
      <c r="WE5" s="24"/>
      <c r="WF5" s="24"/>
      <c r="WG5" s="24"/>
      <c r="WH5" s="24"/>
      <c r="WI5" s="24"/>
      <c r="WJ5" s="24"/>
      <c r="WK5" s="24"/>
      <c r="WL5" s="24"/>
      <c r="WM5" s="24"/>
      <c r="WN5" s="24"/>
      <c r="WO5" s="24"/>
      <c r="WP5" s="24"/>
      <c r="WQ5" s="24"/>
      <c r="WR5" s="24"/>
      <c r="WS5" s="24"/>
      <c r="WT5" s="24"/>
      <c r="WU5" s="24"/>
      <c r="WV5" s="24"/>
      <c r="WW5" s="24"/>
      <c r="WX5" s="24"/>
      <c r="WY5" s="24"/>
      <c r="WZ5" s="24"/>
      <c r="XA5" s="24"/>
      <c r="XB5" s="24"/>
      <c r="XC5" s="24"/>
      <c r="XD5" s="24"/>
      <c r="XE5" s="24"/>
      <c r="XF5" s="24"/>
      <c r="XG5" s="24"/>
      <c r="XH5" s="24"/>
      <c r="XI5" s="24"/>
      <c r="XJ5" s="24"/>
      <c r="XK5" s="24"/>
      <c r="XL5" s="24"/>
      <c r="XM5" s="24"/>
      <c r="XN5" s="24"/>
      <c r="XO5" s="24"/>
      <c r="XP5" s="24"/>
      <c r="XQ5" s="24"/>
      <c r="XR5" s="24"/>
      <c r="XS5" s="24"/>
      <c r="XT5" s="24"/>
      <c r="XU5" s="24"/>
      <c r="XV5" s="24"/>
      <c r="XW5" s="24"/>
      <c r="XX5" s="24"/>
      <c r="XY5" s="24"/>
      <c r="XZ5" s="24"/>
      <c r="YA5" s="24"/>
      <c r="YB5" s="24"/>
      <c r="YC5" s="24"/>
      <c r="YD5" s="24"/>
      <c r="YE5" s="24"/>
      <c r="YF5" s="24"/>
      <c r="YG5" s="24"/>
      <c r="YH5" s="24"/>
      <c r="YI5" s="24"/>
      <c r="YJ5" s="24"/>
      <c r="YK5" s="24"/>
      <c r="YL5" s="24"/>
      <c r="YM5" s="24"/>
      <c r="YN5" s="24"/>
      <c r="YO5" s="24"/>
      <c r="YP5" s="24"/>
      <c r="YQ5" s="24"/>
      <c r="YR5" s="24"/>
      <c r="YS5" s="24"/>
      <c r="YT5" s="24"/>
      <c r="YU5" s="24"/>
      <c r="YV5" s="24"/>
      <c r="YW5" s="24"/>
      <c r="YX5" s="24"/>
      <c r="YY5" s="24"/>
      <c r="YZ5" s="24"/>
      <c r="ZA5" s="24"/>
      <c r="ZB5" s="24"/>
      <c r="ZC5" s="24"/>
      <c r="ZD5" s="24"/>
      <c r="ZE5" s="24"/>
      <c r="ZF5" s="24"/>
      <c r="ZG5" s="24"/>
      <c r="ZH5" s="24"/>
      <c r="ZI5" s="24"/>
      <c r="ZJ5" s="24"/>
      <c r="ZK5" s="24"/>
      <c r="ZL5" s="24"/>
      <c r="ZM5" s="24"/>
      <c r="ZN5" s="24"/>
      <c r="ZO5" s="24"/>
      <c r="ZP5" s="24"/>
      <c r="ZQ5" s="24"/>
      <c r="ZR5" s="24"/>
      <c r="ZS5" s="24"/>
      <c r="ZT5" s="24"/>
      <c r="ZU5" s="24"/>
      <c r="ZV5" s="24"/>
      <c r="ZW5" s="24"/>
      <c r="ZX5" s="24"/>
      <c r="ZY5" s="24"/>
      <c r="ZZ5" s="24"/>
      <c r="AAA5" s="24"/>
      <c r="AAB5" s="24"/>
      <c r="AAC5" s="24"/>
      <c r="AAD5" s="24"/>
      <c r="AAE5" s="24"/>
      <c r="AAF5" s="24"/>
      <c r="AAG5" s="24"/>
      <c r="AAH5" s="24"/>
      <c r="AAI5" s="24"/>
      <c r="AAJ5" s="24"/>
      <c r="AAK5" s="24"/>
      <c r="AAL5" s="24"/>
      <c r="AAM5" s="24"/>
      <c r="AAN5" s="24"/>
      <c r="AAO5" s="24"/>
      <c r="AAP5" s="24"/>
      <c r="AAQ5" s="24"/>
      <c r="AAR5" s="24"/>
      <c r="AAS5" s="24"/>
      <c r="AAT5" s="24"/>
      <c r="AAU5" s="24"/>
      <c r="AAV5" s="24"/>
      <c r="AAW5" s="24"/>
      <c r="AAX5" s="24"/>
      <c r="AAY5" s="24"/>
      <c r="AAZ5" s="24"/>
      <c r="ABA5" s="24"/>
      <c r="ABB5" s="24"/>
      <c r="ABC5" s="24"/>
      <c r="ABD5" s="24"/>
      <c r="ABE5" s="24"/>
      <c r="ABF5" s="24"/>
      <c r="ABG5" s="24"/>
      <c r="ABH5" s="24"/>
      <c r="ABI5" s="24"/>
      <c r="ABJ5" s="24"/>
      <c r="ABK5" s="24"/>
      <c r="ABL5" s="24"/>
      <c r="ABM5" s="24"/>
      <c r="ABN5" s="24"/>
      <c r="ABO5" s="24"/>
      <c r="ABP5" s="24"/>
      <c r="ABQ5" s="24"/>
      <c r="ABR5" s="24"/>
      <c r="ABS5" s="24"/>
      <c r="ABT5" s="24"/>
      <c r="ABU5" s="24"/>
      <c r="ABV5" s="24"/>
      <c r="ABW5" s="24"/>
      <c r="ABX5" s="24"/>
      <c r="ABY5" s="24"/>
      <c r="ABZ5" s="24"/>
      <c r="ACA5" s="24"/>
      <c r="ACB5" s="24"/>
      <c r="ACC5" s="24"/>
      <c r="ACD5" s="24"/>
      <c r="ACE5" s="24"/>
      <c r="ACF5" s="24"/>
      <c r="ACG5" s="24"/>
      <c r="ACH5" s="24"/>
      <c r="ACI5" s="24"/>
      <c r="ACJ5" s="24"/>
      <c r="ACK5" s="24"/>
      <c r="ACL5" s="24"/>
      <c r="ACM5" s="24"/>
      <c r="ACN5" s="24"/>
      <c r="ACO5" s="24"/>
      <c r="ACP5" s="24"/>
      <c r="ACQ5" s="24"/>
      <c r="ACR5" s="24"/>
      <c r="ACS5" s="24"/>
      <c r="ACT5" s="24"/>
      <c r="ACU5" s="24"/>
      <c r="ACV5" s="24"/>
      <c r="ACW5" s="24"/>
      <c r="ACX5" s="24"/>
      <c r="ACY5" s="24"/>
      <c r="ACZ5" s="24"/>
      <c r="ADA5" s="24"/>
      <c r="ADB5" s="24"/>
      <c r="ADC5" s="24"/>
      <c r="ADD5" s="24"/>
      <c r="ADE5" s="24"/>
      <c r="ADF5" s="24"/>
      <c r="ADG5" s="24"/>
      <c r="ADH5" s="24"/>
      <c r="ADI5" s="24"/>
      <c r="ADJ5" s="24"/>
      <c r="ADK5" s="24"/>
      <c r="ADL5" s="24"/>
      <c r="ADM5" s="24"/>
      <c r="ADN5" s="24"/>
      <c r="ADO5" s="24"/>
      <c r="ADP5" s="24"/>
      <c r="ADQ5" s="24"/>
      <c r="ADR5" s="24"/>
      <c r="ADS5" s="24"/>
      <c r="ADT5" s="24"/>
      <c r="ADU5" s="24"/>
      <c r="ADV5" s="24"/>
      <c r="ADW5" s="24"/>
      <c r="ADX5" s="24"/>
      <c r="ADY5" s="24"/>
      <c r="ADZ5" s="24"/>
      <c r="AEA5" s="24"/>
      <c r="AEB5" s="24"/>
      <c r="AEC5" s="24"/>
      <c r="AED5" s="24"/>
      <c r="AEE5" s="24"/>
      <c r="AEF5" s="24"/>
      <c r="AEG5" s="24"/>
      <c r="AEH5" s="24"/>
      <c r="AEI5" s="24"/>
      <c r="AEJ5" s="24"/>
      <c r="AEK5" s="24"/>
      <c r="AEL5" s="24"/>
      <c r="AEM5" s="24"/>
      <c r="AEN5" s="24"/>
      <c r="AEO5" s="24"/>
      <c r="AEP5" s="24"/>
      <c r="AEQ5" s="24"/>
      <c r="AER5" s="24"/>
      <c r="AES5" s="24"/>
      <c r="AET5" s="24"/>
      <c r="AEU5" s="24"/>
      <c r="AEV5" s="24"/>
      <c r="AEW5" s="24"/>
      <c r="AEX5" s="24"/>
      <c r="AEY5" s="24"/>
      <c r="AEZ5" s="24"/>
      <c r="AFA5" s="24"/>
      <c r="AFB5" s="24"/>
      <c r="AFC5" s="24"/>
      <c r="AFD5" s="24"/>
      <c r="AFE5" s="24"/>
      <c r="AFF5" s="24"/>
      <c r="AFG5" s="24"/>
      <c r="AFH5" s="24"/>
      <c r="AFI5" s="24"/>
      <c r="AFJ5" s="24"/>
      <c r="AFK5" s="24"/>
      <c r="AFL5" s="24"/>
      <c r="AFM5" s="24"/>
      <c r="AFN5" s="24"/>
      <c r="AFO5" s="24"/>
      <c r="AFP5" s="24"/>
      <c r="AFQ5" s="24"/>
      <c r="AFR5" s="24"/>
      <c r="AFS5" s="24"/>
      <c r="AFT5" s="24"/>
      <c r="AFU5" s="24"/>
      <c r="AFV5" s="24"/>
      <c r="AFW5" s="24"/>
      <c r="AFX5" s="24"/>
      <c r="AFY5" s="24"/>
      <c r="AFZ5" s="24"/>
      <c r="AGA5" s="24"/>
      <c r="AGB5" s="24"/>
      <c r="AGC5" s="24"/>
      <c r="AGD5" s="24"/>
      <c r="AGE5" s="24"/>
      <c r="AGF5" s="24"/>
      <c r="AGG5" s="24"/>
      <c r="AGH5" s="24"/>
      <c r="AGI5" s="24"/>
      <c r="AGJ5" s="24"/>
      <c r="AGK5" s="24"/>
      <c r="AGL5" s="24"/>
      <c r="AGM5" s="24"/>
      <c r="AGN5" s="24"/>
      <c r="AGO5" s="24"/>
      <c r="AGP5" s="24"/>
      <c r="AGQ5" s="24"/>
      <c r="AGR5" s="24"/>
      <c r="AGS5" s="24"/>
      <c r="AGT5" s="24"/>
      <c r="AGU5" s="24"/>
      <c r="AGV5" s="24"/>
      <c r="AGW5" s="24"/>
      <c r="AGX5" s="24"/>
      <c r="AGY5" s="24"/>
      <c r="AGZ5" s="24"/>
      <c r="AHA5" s="24"/>
      <c r="AHB5" s="24"/>
      <c r="AHC5" s="24"/>
      <c r="AHD5" s="24"/>
      <c r="AHE5" s="24"/>
      <c r="AHF5" s="24"/>
      <c r="AHG5" s="24"/>
      <c r="AHH5" s="24"/>
      <c r="AHI5" s="24"/>
      <c r="AHJ5" s="24"/>
      <c r="AHK5" s="24"/>
      <c r="AHL5" s="24"/>
      <c r="AHM5" s="24"/>
      <c r="AHN5" s="24"/>
      <c r="AHO5" s="24"/>
      <c r="AHP5" s="24"/>
      <c r="AHQ5" s="24"/>
      <c r="AHR5" s="24"/>
      <c r="AHS5" s="24"/>
      <c r="AHT5" s="24"/>
      <c r="AHU5" s="24"/>
      <c r="AHV5" s="24"/>
      <c r="AHW5" s="24"/>
      <c r="AHX5" s="24"/>
      <c r="AHY5" s="24"/>
      <c r="AHZ5" s="24"/>
      <c r="AIA5" s="24"/>
      <c r="AIB5" s="24"/>
      <c r="AIC5" s="24"/>
      <c r="AID5" s="24"/>
      <c r="AIE5" s="24"/>
      <c r="AIF5" s="24"/>
      <c r="AIG5" s="24"/>
      <c r="AIH5" s="24"/>
      <c r="AII5" s="24"/>
      <c r="AIJ5" s="24"/>
      <c r="AIK5" s="24"/>
      <c r="AIL5" s="24"/>
      <c r="AIM5" s="24"/>
      <c r="AIN5" s="24"/>
      <c r="AIO5" s="24"/>
      <c r="AIP5" s="24"/>
      <c r="AIQ5" s="24"/>
      <c r="AIR5" s="24"/>
      <c r="AIS5" s="24"/>
      <c r="AIT5" s="24"/>
      <c r="AIU5" s="24"/>
      <c r="AIV5" s="24"/>
      <c r="AIW5" s="24"/>
      <c r="AIX5" s="24"/>
      <c r="AIY5" s="24"/>
      <c r="AIZ5" s="24"/>
      <c r="AJA5" s="24"/>
      <c r="AJB5" s="24"/>
      <c r="AJC5" s="24"/>
      <c r="AJD5" s="24"/>
      <c r="AJE5" s="24"/>
      <c r="AJF5" s="24"/>
      <c r="AJG5" s="24"/>
      <c r="AJH5" s="24"/>
      <c r="AJI5" s="24"/>
      <c r="AJJ5" s="24"/>
      <c r="AJK5" s="24"/>
      <c r="AJL5" s="24"/>
      <c r="AJM5" s="24"/>
      <c r="AJN5" s="24"/>
      <c r="AJO5" s="24"/>
      <c r="AJP5" s="24"/>
      <c r="AJQ5" s="24"/>
      <c r="AJR5" s="24"/>
      <c r="AJS5" s="24"/>
      <c r="AJT5" s="24"/>
      <c r="AJU5" s="24"/>
      <c r="AJV5" s="24"/>
      <c r="AJW5" s="24"/>
      <c r="AJX5" s="24"/>
      <c r="AJY5" s="24"/>
      <c r="AJZ5" s="24"/>
      <c r="AKA5" s="90"/>
    </row>
    <row r="6" spans="1:963" s="36" customFormat="1" ht="36.75" customHeight="1" thickBot="1" x14ac:dyDescent="0.3">
      <c r="A6" s="82" t="s">
        <v>2</v>
      </c>
      <c r="B6" s="82" t="s">
        <v>3</v>
      </c>
      <c r="C6" s="82" t="s">
        <v>4</v>
      </c>
      <c r="D6" s="82" t="s">
        <v>5</v>
      </c>
      <c r="E6" s="82" t="s">
        <v>6</v>
      </c>
      <c r="F6" s="82" t="s">
        <v>7</v>
      </c>
      <c r="G6" s="82" t="s">
        <v>8</v>
      </c>
      <c r="H6" s="82" t="s">
        <v>9</v>
      </c>
      <c r="I6" s="82" t="s">
        <v>10</v>
      </c>
      <c r="J6" s="82" t="s">
        <v>11</v>
      </c>
      <c r="K6" s="18" t="s">
        <v>10</v>
      </c>
      <c r="L6" s="18" t="s">
        <v>11</v>
      </c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  <c r="DU6" s="28"/>
      <c r="DV6" s="28"/>
      <c r="DW6" s="28"/>
      <c r="DX6" s="28"/>
      <c r="DY6" s="28"/>
      <c r="DZ6" s="28"/>
      <c r="EA6" s="28"/>
      <c r="EB6" s="28"/>
      <c r="EC6" s="28"/>
      <c r="ED6" s="28"/>
      <c r="EE6" s="28"/>
      <c r="EF6" s="28"/>
      <c r="EG6" s="28"/>
      <c r="EH6" s="28"/>
      <c r="EI6" s="28"/>
      <c r="EJ6" s="28"/>
      <c r="EK6" s="28"/>
      <c r="EL6" s="28"/>
      <c r="EM6" s="28"/>
      <c r="EN6" s="28"/>
      <c r="EO6" s="28"/>
      <c r="EP6" s="28"/>
      <c r="EQ6" s="28"/>
      <c r="ER6" s="28"/>
      <c r="ES6" s="28"/>
      <c r="ET6" s="28"/>
      <c r="EU6" s="28"/>
      <c r="EV6" s="28"/>
      <c r="EW6" s="28"/>
      <c r="EX6" s="28"/>
      <c r="EY6" s="28"/>
      <c r="EZ6" s="28"/>
      <c r="FA6" s="28"/>
      <c r="FB6" s="28"/>
      <c r="FC6" s="28"/>
      <c r="FD6" s="28"/>
      <c r="FE6" s="28"/>
      <c r="FF6" s="28"/>
      <c r="FG6" s="28"/>
      <c r="FH6" s="28"/>
      <c r="FI6" s="28"/>
      <c r="FJ6" s="28"/>
      <c r="FK6" s="28"/>
      <c r="FL6" s="28"/>
      <c r="FM6" s="28"/>
      <c r="FN6" s="28"/>
      <c r="FO6" s="28"/>
      <c r="FP6" s="28"/>
      <c r="FQ6" s="28"/>
      <c r="FR6" s="28"/>
      <c r="FS6" s="28"/>
      <c r="FT6" s="28"/>
      <c r="FU6" s="28"/>
      <c r="FV6" s="28"/>
      <c r="FW6" s="28"/>
      <c r="FX6" s="28"/>
      <c r="FY6" s="28"/>
      <c r="FZ6" s="28"/>
      <c r="GA6" s="28"/>
      <c r="GB6" s="28"/>
      <c r="GC6" s="28"/>
      <c r="GD6" s="28"/>
      <c r="GE6" s="28"/>
      <c r="GF6" s="28"/>
      <c r="GG6" s="28"/>
      <c r="GH6" s="28"/>
      <c r="GI6" s="28"/>
      <c r="GJ6" s="28"/>
      <c r="GK6" s="28"/>
      <c r="GL6" s="28"/>
      <c r="GM6" s="28"/>
      <c r="GN6" s="28"/>
      <c r="GO6" s="28"/>
      <c r="GP6" s="28"/>
      <c r="GQ6" s="28"/>
      <c r="GR6" s="28"/>
      <c r="GS6" s="28"/>
      <c r="GT6" s="28"/>
      <c r="GU6" s="28"/>
      <c r="GV6" s="28"/>
      <c r="GW6" s="28"/>
      <c r="GX6" s="28"/>
      <c r="GY6" s="28"/>
      <c r="GZ6" s="28"/>
      <c r="HA6" s="28"/>
      <c r="HB6" s="28"/>
      <c r="HC6" s="28"/>
      <c r="HD6" s="28"/>
      <c r="HE6" s="28"/>
      <c r="HF6" s="28"/>
      <c r="HG6" s="28"/>
      <c r="HH6" s="28"/>
      <c r="HI6" s="28"/>
      <c r="HJ6" s="28"/>
      <c r="HK6" s="28"/>
      <c r="HL6" s="28"/>
      <c r="HM6" s="28"/>
      <c r="HN6" s="28"/>
      <c r="HO6" s="28"/>
      <c r="HP6" s="28"/>
      <c r="HQ6" s="28"/>
      <c r="HR6" s="28"/>
      <c r="HS6" s="28"/>
      <c r="HT6" s="28"/>
      <c r="HU6" s="28"/>
      <c r="HV6" s="28"/>
      <c r="HW6" s="28"/>
      <c r="HX6" s="28"/>
      <c r="HY6" s="28"/>
      <c r="HZ6" s="28"/>
      <c r="IA6" s="28"/>
      <c r="IB6" s="28"/>
      <c r="IC6" s="28"/>
      <c r="ID6" s="28"/>
      <c r="IE6" s="28"/>
      <c r="IF6" s="28"/>
      <c r="IG6" s="28"/>
      <c r="IH6" s="28"/>
      <c r="II6" s="28"/>
      <c r="IJ6" s="28"/>
      <c r="IK6" s="28"/>
      <c r="IL6" s="28"/>
      <c r="IM6" s="28"/>
      <c r="IN6" s="28"/>
      <c r="IO6" s="28"/>
      <c r="IP6" s="28"/>
      <c r="IQ6" s="28"/>
      <c r="IR6" s="28"/>
      <c r="IS6" s="28"/>
      <c r="IT6" s="28"/>
      <c r="IU6" s="28"/>
      <c r="IV6" s="28"/>
      <c r="IW6" s="28"/>
      <c r="IX6" s="28"/>
      <c r="IY6" s="28"/>
      <c r="IZ6" s="28"/>
      <c r="JA6" s="28"/>
      <c r="JB6" s="28"/>
      <c r="JC6" s="28"/>
      <c r="JD6" s="28"/>
      <c r="JE6" s="28"/>
      <c r="JF6" s="28"/>
      <c r="JG6" s="28"/>
      <c r="JH6" s="28"/>
      <c r="JI6" s="28"/>
      <c r="JJ6" s="28"/>
      <c r="JK6" s="28"/>
      <c r="JL6" s="28"/>
      <c r="JM6" s="28"/>
      <c r="JN6" s="28"/>
      <c r="JO6" s="28"/>
      <c r="JP6" s="28"/>
      <c r="JQ6" s="28"/>
      <c r="JR6" s="28"/>
      <c r="JS6" s="28"/>
      <c r="JT6" s="28"/>
      <c r="JU6" s="28"/>
      <c r="JV6" s="28"/>
      <c r="JW6" s="28"/>
      <c r="JX6" s="28"/>
      <c r="JY6" s="28"/>
      <c r="JZ6" s="28"/>
      <c r="KA6" s="28"/>
      <c r="KB6" s="28"/>
      <c r="KC6" s="28"/>
      <c r="KD6" s="28"/>
      <c r="KE6" s="28"/>
      <c r="KF6" s="28"/>
      <c r="KG6" s="28"/>
      <c r="KH6" s="28"/>
      <c r="KI6" s="28"/>
      <c r="KJ6" s="28"/>
      <c r="KK6" s="28"/>
      <c r="KL6" s="28"/>
      <c r="KM6" s="28"/>
      <c r="KN6" s="28"/>
      <c r="KO6" s="28"/>
      <c r="KP6" s="28"/>
      <c r="KQ6" s="28"/>
      <c r="KR6" s="28"/>
      <c r="KS6" s="28"/>
      <c r="KT6" s="28"/>
      <c r="KU6" s="28"/>
      <c r="KV6" s="28"/>
      <c r="KW6" s="28"/>
      <c r="KX6" s="28"/>
      <c r="KY6" s="28"/>
      <c r="KZ6" s="28"/>
      <c r="LA6" s="28"/>
      <c r="LB6" s="28"/>
      <c r="LC6" s="28"/>
      <c r="LD6" s="28"/>
      <c r="LE6" s="28"/>
      <c r="LF6" s="28"/>
      <c r="LG6" s="28"/>
      <c r="LH6" s="28"/>
      <c r="LI6" s="28"/>
      <c r="LJ6" s="28"/>
      <c r="LK6" s="28"/>
      <c r="LL6" s="28"/>
      <c r="LM6" s="28"/>
      <c r="LN6" s="28"/>
      <c r="LO6" s="28"/>
      <c r="LP6" s="28"/>
      <c r="LQ6" s="28"/>
      <c r="LR6" s="28"/>
      <c r="LS6" s="28"/>
      <c r="LT6" s="28"/>
      <c r="LU6" s="28"/>
      <c r="LV6" s="28"/>
      <c r="LW6" s="28"/>
      <c r="LX6" s="28"/>
      <c r="LY6" s="28"/>
      <c r="LZ6" s="28"/>
      <c r="MA6" s="28"/>
      <c r="MB6" s="28"/>
      <c r="MC6" s="28"/>
      <c r="MD6" s="28"/>
      <c r="ME6" s="28"/>
      <c r="MF6" s="28"/>
      <c r="MG6" s="28"/>
      <c r="MH6" s="28"/>
      <c r="MI6" s="28"/>
      <c r="MJ6" s="28"/>
      <c r="MK6" s="28"/>
      <c r="ML6" s="28"/>
      <c r="MM6" s="28"/>
      <c r="MN6" s="28"/>
      <c r="MO6" s="28"/>
      <c r="MP6" s="28"/>
      <c r="MQ6" s="28"/>
      <c r="MR6" s="28"/>
      <c r="MS6" s="28"/>
      <c r="MT6" s="28"/>
      <c r="MU6" s="28"/>
      <c r="MV6" s="28"/>
      <c r="MW6" s="28"/>
      <c r="MX6" s="28"/>
      <c r="MY6" s="28"/>
      <c r="MZ6" s="28"/>
      <c r="NA6" s="28"/>
      <c r="NB6" s="28"/>
      <c r="NC6" s="28"/>
      <c r="ND6" s="28"/>
      <c r="NE6" s="28"/>
      <c r="NF6" s="28"/>
      <c r="NG6" s="28"/>
      <c r="NH6" s="28"/>
      <c r="NI6" s="28"/>
      <c r="NJ6" s="28"/>
      <c r="NK6" s="28"/>
      <c r="NL6" s="28"/>
      <c r="NM6" s="28"/>
      <c r="NN6" s="28"/>
      <c r="NO6" s="28"/>
      <c r="NP6" s="28"/>
      <c r="NQ6" s="28"/>
      <c r="NR6" s="28"/>
      <c r="NS6" s="28"/>
      <c r="NT6" s="28"/>
      <c r="NU6" s="28"/>
      <c r="NV6" s="28"/>
      <c r="NW6" s="28"/>
      <c r="NX6" s="28"/>
      <c r="NY6" s="28"/>
      <c r="NZ6" s="28"/>
      <c r="OA6" s="28"/>
      <c r="OB6" s="28"/>
      <c r="OC6" s="28"/>
      <c r="OD6" s="28"/>
      <c r="OE6" s="28"/>
      <c r="OF6" s="28"/>
      <c r="OG6" s="28"/>
      <c r="OH6" s="28"/>
      <c r="OI6" s="28"/>
      <c r="OJ6" s="28"/>
      <c r="OK6" s="28"/>
      <c r="OL6" s="28"/>
      <c r="OM6" s="28"/>
      <c r="ON6" s="28"/>
      <c r="OO6" s="28"/>
      <c r="OP6" s="28"/>
      <c r="OQ6" s="28"/>
      <c r="OR6" s="28"/>
      <c r="OS6" s="28"/>
      <c r="OT6" s="28"/>
      <c r="OU6" s="28"/>
      <c r="OV6" s="28"/>
      <c r="OW6" s="28"/>
      <c r="OX6" s="28"/>
      <c r="OY6" s="28"/>
      <c r="OZ6" s="28"/>
      <c r="PA6" s="28"/>
      <c r="PB6" s="28"/>
      <c r="PC6" s="28"/>
      <c r="PD6" s="28"/>
      <c r="PE6" s="28"/>
      <c r="PF6" s="28"/>
      <c r="PG6" s="28"/>
      <c r="PH6" s="28"/>
      <c r="PI6" s="28"/>
      <c r="PJ6" s="28"/>
      <c r="PK6" s="28"/>
      <c r="PL6" s="28"/>
      <c r="PM6" s="28"/>
      <c r="PN6" s="28"/>
      <c r="PO6" s="28"/>
      <c r="PP6" s="28"/>
      <c r="PQ6" s="28"/>
      <c r="PR6" s="28"/>
      <c r="PS6" s="28"/>
      <c r="PT6" s="28"/>
      <c r="PU6" s="28"/>
      <c r="PV6" s="28"/>
      <c r="PW6" s="28"/>
      <c r="PX6" s="28"/>
      <c r="PY6" s="28"/>
      <c r="PZ6" s="28"/>
      <c r="QA6" s="28"/>
      <c r="QB6" s="28"/>
      <c r="QC6" s="28"/>
      <c r="QD6" s="28"/>
      <c r="QE6" s="28"/>
      <c r="QF6" s="28"/>
      <c r="QG6" s="28"/>
      <c r="QH6" s="28"/>
      <c r="QI6" s="28"/>
      <c r="QJ6" s="28"/>
      <c r="QK6" s="28"/>
      <c r="QL6" s="28"/>
      <c r="QM6" s="28"/>
      <c r="QN6" s="28"/>
      <c r="QO6" s="28"/>
      <c r="QP6" s="28"/>
      <c r="QQ6" s="28"/>
      <c r="QR6" s="28"/>
      <c r="QS6" s="28"/>
      <c r="QT6" s="28"/>
      <c r="QU6" s="28"/>
      <c r="QV6" s="28"/>
      <c r="QW6" s="28"/>
      <c r="QX6" s="28"/>
      <c r="QY6" s="28"/>
      <c r="QZ6" s="28"/>
      <c r="RA6" s="28"/>
      <c r="RB6" s="28"/>
      <c r="RC6" s="28"/>
      <c r="RD6" s="28"/>
      <c r="RE6" s="28"/>
      <c r="RF6" s="28"/>
      <c r="RG6" s="28"/>
      <c r="RH6" s="28"/>
      <c r="RI6" s="28"/>
      <c r="RJ6" s="28"/>
      <c r="RK6" s="28"/>
      <c r="RL6" s="28"/>
      <c r="RM6" s="28"/>
      <c r="RN6" s="28"/>
      <c r="RO6" s="28"/>
      <c r="RP6" s="28"/>
      <c r="RQ6" s="28"/>
      <c r="RR6" s="28"/>
      <c r="RS6" s="28"/>
      <c r="RT6" s="28"/>
      <c r="RU6" s="28"/>
      <c r="RV6" s="28"/>
      <c r="RW6" s="28"/>
      <c r="RX6" s="28"/>
      <c r="RY6" s="28"/>
      <c r="RZ6" s="28"/>
      <c r="SA6" s="28"/>
      <c r="SB6" s="28"/>
      <c r="SC6" s="28"/>
      <c r="SD6" s="28"/>
      <c r="SE6" s="28"/>
      <c r="SF6" s="28"/>
      <c r="SG6" s="28"/>
      <c r="SH6" s="28"/>
      <c r="SI6" s="28"/>
      <c r="SJ6" s="28"/>
      <c r="SK6" s="28"/>
      <c r="SL6" s="28"/>
      <c r="SM6" s="28"/>
      <c r="SN6" s="28"/>
      <c r="SO6" s="28"/>
      <c r="SP6" s="28"/>
      <c r="SQ6" s="28"/>
      <c r="SR6" s="28"/>
      <c r="SS6" s="28"/>
      <c r="ST6" s="28"/>
      <c r="SU6" s="28"/>
      <c r="SV6" s="28"/>
      <c r="SW6" s="28"/>
      <c r="SX6" s="28"/>
      <c r="SY6" s="28"/>
      <c r="SZ6" s="28"/>
      <c r="TA6" s="28"/>
      <c r="TB6" s="28"/>
      <c r="TC6" s="28"/>
      <c r="TD6" s="28"/>
      <c r="TE6" s="28"/>
      <c r="TF6" s="28"/>
      <c r="TG6" s="28"/>
      <c r="TH6" s="28"/>
      <c r="TI6" s="28"/>
      <c r="TJ6" s="28"/>
      <c r="TK6" s="28"/>
      <c r="TL6" s="28"/>
      <c r="TM6" s="28"/>
      <c r="TN6" s="28"/>
      <c r="TO6" s="28"/>
      <c r="TP6" s="28"/>
      <c r="TQ6" s="28"/>
      <c r="TR6" s="28"/>
      <c r="TS6" s="28"/>
      <c r="TT6" s="28"/>
      <c r="TU6" s="28"/>
      <c r="TV6" s="28"/>
      <c r="TW6" s="28"/>
      <c r="TX6" s="28"/>
      <c r="TY6" s="28"/>
      <c r="TZ6" s="28"/>
      <c r="UA6" s="28"/>
      <c r="UB6" s="28"/>
      <c r="UC6" s="28"/>
      <c r="UD6" s="28"/>
      <c r="UE6" s="28"/>
      <c r="UF6" s="28"/>
      <c r="UG6" s="28"/>
      <c r="UH6" s="28"/>
      <c r="UI6" s="28"/>
      <c r="UJ6" s="28"/>
      <c r="UK6" s="28"/>
      <c r="UL6" s="28"/>
      <c r="UM6" s="28"/>
      <c r="UN6" s="28"/>
      <c r="UO6" s="28"/>
      <c r="UP6" s="28"/>
      <c r="UQ6" s="28"/>
      <c r="UR6" s="28"/>
      <c r="US6" s="28"/>
      <c r="UT6" s="28"/>
      <c r="UU6" s="28"/>
      <c r="UV6" s="28"/>
      <c r="UW6" s="28"/>
      <c r="UX6" s="28"/>
      <c r="UY6" s="28"/>
      <c r="UZ6" s="28"/>
      <c r="VA6" s="28"/>
      <c r="VB6" s="28"/>
      <c r="VC6" s="28"/>
      <c r="VD6" s="28"/>
      <c r="VE6" s="28"/>
      <c r="VF6" s="28"/>
      <c r="VG6" s="28"/>
      <c r="VH6" s="28"/>
      <c r="VI6" s="28"/>
      <c r="VJ6" s="28"/>
      <c r="VK6" s="28"/>
      <c r="VL6" s="28"/>
      <c r="VM6" s="28"/>
      <c r="VN6" s="28"/>
      <c r="VO6" s="28"/>
      <c r="VP6" s="28"/>
      <c r="VQ6" s="28"/>
      <c r="VR6" s="28"/>
      <c r="VS6" s="28"/>
      <c r="VT6" s="28"/>
      <c r="VU6" s="28"/>
      <c r="VV6" s="28"/>
      <c r="VW6" s="28"/>
      <c r="VX6" s="28"/>
      <c r="VY6" s="28"/>
      <c r="VZ6" s="28"/>
      <c r="WA6" s="28"/>
      <c r="WB6" s="28"/>
      <c r="WC6" s="28"/>
      <c r="WD6" s="28"/>
      <c r="WE6" s="28"/>
      <c r="WF6" s="28"/>
      <c r="WG6" s="28"/>
      <c r="WH6" s="28"/>
      <c r="WI6" s="28"/>
      <c r="WJ6" s="28"/>
      <c r="WK6" s="28"/>
      <c r="WL6" s="28"/>
      <c r="WM6" s="28"/>
      <c r="WN6" s="28"/>
      <c r="WO6" s="28"/>
      <c r="WP6" s="28"/>
      <c r="WQ6" s="28"/>
      <c r="WR6" s="28"/>
      <c r="WS6" s="28"/>
      <c r="WT6" s="28"/>
      <c r="WU6" s="28"/>
      <c r="WV6" s="28"/>
      <c r="WW6" s="28"/>
      <c r="WX6" s="28"/>
      <c r="WY6" s="28"/>
      <c r="WZ6" s="28"/>
      <c r="XA6" s="28"/>
      <c r="XB6" s="28"/>
      <c r="XC6" s="28"/>
      <c r="XD6" s="28"/>
      <c r="XE6" s="28"/>
      <c r="XF6" s="28"/>
      <c r="XG6" s="28"/>
      <c r="XH6" s="28"/>
      <c r="XI6" s="28"/>
      <c r="XJ6" s="28"/>
      <c r="XK6" s="28"/>
      <c r="XL6" s="28"/>
      <c r="XM6" s="28"/>
      <c r="XN6" s="28"/>
      <c r="XO6" s="28"/>
      <c r="XP6" s="28"/>
      <c r="XQ6" s="28"/>
      <c r="XR6" s="28"/>
      <c r="XS6" s="28"/>
      <c r="XT6" s="28"/>
      <c r="XU6" s="28"/>
      <c r="XV6" s="28"/>
      <c r="XW6" s="28"/>
      <c r="XX6" s="28"/>
      <c r="XY6" s="28"/>
      <c r="XZ6" s="28"/>
      <c r="YA6" s="28"/>
      <c r="YB6" s="28"/>
      <c r="YC6" s="28"/>
      <c r="YD6" s="28"/>
      <c r="YE6" s="28"/>
      <c r="YF6" s="28"/>
      <c r="YG6" s="28"/>
      <c r="YH6" s="28"/>
      <c r="YI6" s="28"/>
      <c r="YJ6" s="28"/>
      <c r="YK6" s="28"/>
      <c r="YL6" s="28"/>
      <c r="YM6" s="28"/>
      <c r="YN6" s="28"/>
      <c r="YO6" s="28"/>
      <c r="YP6" s="28"/>
      <c r="YQ6" s="28"/>
      <c r="YR6" s="28"/>
      <c r="YS6" s="28"/>
      <c r="YT6" s="28"/>
      <c r="YU6" s="28"/>
      <c r="YV6" s="28"/>
      <c r="YW6" s="28"/>
      <c r="YX6" s="28"/>
      <c r="YY6" s="28"/>
      <c r="YZ6" s="28"/>
      <c r="ZA6" s="28"/>
      <c r="ZB6" s="28"/>
      <c r="ZC6" s="28"/>
      <c r="ZD6" s="28"/>
      <c r="ZE6" s="28"/>
      <c r="ZF6" s="28"/>
      <c r="ZG6" s="28"/>
      <c r="ZH6" s="28"/>
      <c r="ZI6" s="28"/>
      <c r="ZJ6" s="28"/>
      <c r="ZK6" s="28"/>
      <c r="ZL6" s="28"/>
      <c r="ZM6" s="28"/>
      <c r="ZN6" s="28"/>
      <c r="ZO6" s="28"/>
      <c r="ZP6" s="28"/>
      <c r="ZQ6" s="28"/>
      <c r="ZR6" s="28"/>
      <c r="ZS6" s="28"/>
      <c r="ZT6" s="28"/>
      <c r="ZU6" s="28"/>
      <c r="ZV6" s="28"/>
      <c r="ZW6" s="28"/>
      <c r="ZX6" s="28"/>
      <c r="ZY6" s="28"/>
      <c r="ZZ6" s="28"/>
      <c r="AAA6" s="28"/>
      <c r="AAB6" s="28"/>
      <c r="AAC6" s="28"/>
      <c r="AAD6" s="28"/>
      <c r="AAE6" s="28"/>
      <c r="AAF6" s="28"/>
      <c r="AAG6" s="28"/>
      <c r="AAH6" s="28"/>
      <c r="AAI6" s="28"/>
      <c r="AAJ6" s="28"/>
      <c r="AAK6" s="28"/>
      <c r="AAL6" s="28"/>
      <c r="AAM6" s="28"/>
      <c r="AAN6" s="28"/>
      <c r="AAO6" s="28"/>
      <c r="AAP6" s="28"/>
      <c r="AAQ6" s="28"/>
      <c r="AAR6" s="28"/>
      <c r="AAS6" s="28"/>
      <c r="AAT6" s="28"/>
      <c r="AAU6" s="28"/>
      <c r="AAV6" s="28"/>
      <c r="AAW6" s="28"/>
      <c r="AAX6" s="28"/>
      <c r="AAY6" s="28"/>
      <c r="AAZ6" s="28"/>
      <c r="ABA6" s="28"/>
      <c r="ABB6" s="28"/>
      <c r="ABC6" s="28"/>
      <c r="ABD6" s="28"/>
      <c r="ABE6" s="28"/>
      <c r="ABF6" s="28"/>
      <c r="ABG6" s="28"/>
      <c r="ABH6" s="28"/>
      <c r="ABI6" s="28"/>
      <c r="ABJ6" s="28"/>
      <c r="ABK6" s="28"/>
      <c r="ABL6" s="28"/>
      <c r="ABM6" s="28"/>
      <c r="ABN6" s="28"/>
      <c r="ABO6" s="28"/>
      <c r="ABP6" s="28"/>
      <c r="ABQ6" s="28"/>
      <c r="ABR6" s="28"/>
      <c r="ABS6" s="28"/>
      <c r="ABT6" s="28"/>
      <c r="ABU6" s="28"/>
      <c r="ABV6" s="28"/>
      <c r="ABW6" s="28"/>
      <c r="ABX6" s="28"/>
      <c r="ABY6" s="28"/>
      <c r="ABZ6" s="28"/>
      <c r="ACA6" s="28"/>
      <c r="ACB6" s="28"/>
      <c r="ACC6" s="28"/>
      <c r="ACD6" s="28"/>
      <c r="ACE6" s="28"/>
      <c r="ACF6" s="28"/>
      <c r="ACG6" s="28"/>
      <c r="ACH6" s="28"/>
      <c r="ACI6" s="28"/>
      <c r="ACJ6" s="28"/>
      <c r="ACK6" s="28"/>
      <c r="ACL6" s="28"/>
      <c r="ACM6" s="28"/>
      <c r="ACN6" s="28"/>
      <c r="ACO6" s="28"/>
      <c r="ACP6" s="28"/>
      <c r="ACQ6" s="28"/>
      <c r="ACR6" s="28"/>
      <c r="ACS6" s="28"/>
      <c r="ACT6" s="28"/>
      <c r="ACU6" s="28"/>
      <c r="ACV6" s="28"/>
      <c r="ACW6" s="28"/>
      <c r="ACX6" s="28"/>
      <c r="ACY6" s="28"/>
      <c r="ACZ6" s="28"/>
      <c r="ADA6" s="28"/>
      <c r="ADB6" s="28"/>
      <c r="ADC6" s="28"/>
      <c r="ADD6" s="28"/>
      <c r="ADE6" s="28"/>
      <c r="ADF6" s="28"/>
      <c r="ADG6" s="28"/>
      <c r="ADH6" s="28"/>
      <c r="ADI6" s="28"/>
      <c r="ADJ6" s="28"/>
      <c r="ADK6" s="28"/>
      <c r="ADL6" s="28"/>
      <c r="ADM6" s="28"/>
      <c r="ADN6" s="28"/>
      <c r="ADO6" s="28"/>
      <c r="ADP6" s="28"/>
      <c r="ADQ6" s="28"/>
      <c r="ADR6" s="28"/>
      <c r="ADS6" s="28"/>
      <c r="ADT6" s="28"/>
      <c r="ADU6" s="28"/>
      <c r="ADV6" s="28"/>
      <c r="ADW6" s="28"/>
      <c r="ADX6" s="28"/>
      <c r="ADY6" s="28"/>
      <c r="ADZ6" s="28"/>
      <c r="AEA6" s="28"/>
      <c r="AEB6" s="28"/>
      <c r="AEC6" s="28"/>
      <c r="AED6" s="28"/>
      <c r="AEE6" s="28"/>
      <c r="AEF6" s="28"/>
      <c r="AEG6" s="28"/>
      <c r="AEH6" s="28"/>
      <c r="AEI6" s="28"/>
      <c r="AEJ6" s="28"/>
      <c r="AEK6" s="28"/>
      <c r="AEL6" s="28"/>
      <c r="AEM6" s="28"/>
      <c r="AEN6" s="28"/>
      <c r="AEO6" s="28"/>
      <c r="AEP6" s="28"/>
      <c r="AEQ6" s="28"/>
      <c r="AER6" s="28"/>
      <c r="AES6" s="28"/>
      <c r="AET6" s="28"/>
      <c r="AEU6" s="28"/>
      <c r="AEV6" s="28"/>
      <c r="AEW6" s="28"/>
      <c r="AEX6" s="28"/>
      <c r="AEY6" s="28"/>
      <c r="AEZ6" s="28"/>
      <c r="AFA6" s="28"/>
      <c r="AFB6" s="28"/>
      <c r="AFC6" s="28"/>
      <c r="AFD6" s="28"/>
      <c r="AFE6" s="28"/>
      <c r="AFF6" s="28"/>
      <c r="AFG6" s="28"/>
      <c r="AFH6" s="28"/>
      <c r="AFI6" s="28"/>
      <c r="AFJ6" s="28"/>
      <c r="AFK6" s="28"/>
      <c r="AFL6" s="28"/>
      <c r="AFM6" s="28"/>
      <c r="AFN6" s="28"/>
      <c r="AFO6" s="28"/>
      <c r="AFP6" s="28"/>
      <c r="AFQ6" s="28"/>
      <c r="AFR6" s="28"/>
      <c r="AFS6" s="28"/>
      <c r="AFT6" s="28"/>
      <c r="AFU6" s="28"/>
      <c r="AFV6" s="28"/>
      <c r="AFW6" s="28"/>
      <c r="AFX6" s="28"/>
      <c r="AFY6" s="28"/>
      <c r="AFZ6" s="28"/>
      <c r="AGA6" s="28"/>
      <c r="AGB6" s="28"/>
      <c r="AGC6" s="28"/>
      <c r="AGD6" s="28"/>
      <c r="AGE6" s="28"/>
      <c r="AGF6" s="28"/>
      <c r="AGG6" s="28"/>
      <c r="AGH6" s="28"/>
      <c r="AGI6" s="28"/>
      <c r="AGJ6" s="28"/>
      <c r="AGK6" s="28"/>
      <c r="AGL6" s="28"/>
      <c r="AGM6" s="28"/>
      <c r="AGN6" s="28"/>
      <c r="AGO6" s="28"/>
      <c r="AGP6" s="28"/>
      <c r="AGQ6" s="28"/>
      <c r="AGR6" s="28"/>
      <c r="AGS6" s="28"/>
      <c r="AGT6" s="28"/>
      <c r="AGU6" s="28"/>
      <c r="AGV6" s="28"/>
      <c r="AGW6" s="28"/>
      <c r="AGX6" s="28"/>
      <c r="AGY6" s="28"/>
      <c r="AGZ6" s="28"/>
      <c r="AHA6" s="28"/>
      <c r="AHB6" s="28"/>
      <c r="AHC6" s="28"/>
      <c r="AHD6" s="28"/>
      <c r="AHE6" s="28"/>
      <c r="AHF6" s="28"/>
      <c r="AHG6" s="28"/>
      <c r="AHH6" s="28"/>
      <c r="AHI6" s="28"/>
      <c r="AHJ6" s="28"/>
      <c r="AHK6" s="28"/>
      <c r="AHL6" s="28"/>
      <c r="AHM6" s="28"/>
      <c r="AHN6" s="28"/>
      <c r="AHO6" s="28"/>
      <c r="AHP6" s="28"/>
      <c r="AHQ6" s="28"/>
      <c r="AHR6" s="28"/>
      <c r="AHS6" s="28"/>
      <c r="AHT6" s="28"/>
      <c r="AHU6" s="28"/>
      <c r="AHV6" s="28"/>
      <c r="AHW6" s="28"/>
      <c r="AHX6" s="28"/>
      <c r="AHY6" s="28"/>
      <c r="AHZ6" s="28"/>
      <c r="AIA6" s="28"/>
      <c r="AIB6" s="28"/>
      <c r="AIC6" s="28"/>
      <c r="AID6" s="28"/>
      <c r="AIE6" s="28"/>
      <c r="AIF6" s="28"/>
      <c r="AIG6" s="28"/>
      <c r="AIH6" s="28"/>
      <c r="AII6" s="28"/>
      <c r="AIJ6" s="28"/>
      <c r="AIK6" s="28"/>
      <c r="AIL6" s="28"/>
      <c r="AIM6" s="28"/>
      <c r="AIN6" s="28"/>
      <c r="AIO6" s="28"/>
      <c r="AIP6" s="28"/>
      <c r="AIQ6" s="28"/>
      <c r="AIR6" s="28"/>
      <c r="AIS6" s="28"/>
      <c r="AIT6" s="28"/>
      <c r="AIU6" s="28"/>
      <c r="AIV6" s="28"/>
      <c r="AIW6" s="28"/>
      <c r="AIX6" s="28"/>
      <c r="AIY6" s="28"/>
      <c r="AIZ6" s="28"/>
      <c r="AJA6" s="28"/>
      <c r="AJB6" s="28"/>
      <c r="AJC6" s="28"/>
      <c r="AJD6" s="28"/>
      <c r="AJE6" s="28"/>
      <c r="AJF6" s="28"/>
      <c r="AJG6" s="28"/>
      <c r="AJH6" s="28"/>
      <c r="AJI6" s="28"/>
      <c r="AJJ6" s="28"/>
      <c r="AJK6" s="28"/>
      <c r="AJL6" s="28"/>
      <c r="AJM6" s="28"/>
      <c r="AJN6" s="28"/>
      <c r="AJO6" s="28"/>
      <c r="AJP6" s="28"/>
      <c r="AJQ6" s="28"/>
      <c r="AJR6" s="28"/>
      <c r="AJS6" s="28"/>
      <c r="AJT6" s="28"/>
      <c r="AJU6" s="28"/>
      <c r="AJV6" s="28"/>
      <c r="AJW6" s="28"/>
      <c r="AJX6" s="28"/>
      <c r="AJY6" s="28"/>
      <c r="AJZ6" s="28"/>
      <c r="AKA6" s="92"/>
    </row>
    <row r="7" spans="1:963" ht="31.5" customHeight="1" thickBot="1" x14ac:dyDescent="0.25">
      <c r="A7" s="125">
        <v>1</v>
      </c>
      <c r="B7" s="57">
        <v>1</v>
      </c>
      <c r="C7" s="46" t="s">
        <v>429</v>
      </c>
      <c r="D7" s="46" t="s">
        <v>371</v>
      </c>
      <c r="E7" s="47" t="s">
        <v>15</v>
      </c>
      <c r="F7" s="46" t="s">
        <v>13</v>
      </c>
      <c r="G7" s="46" t="s">
        <v>14</v>
      </c>
      <c r="H7" s="48">
        <v>1</v>
      </c>
      <c r="I7" s="49">
        <v>14664.410760000001</v>
      </c>
      <c r="J7" s="50">
        <v>14664.410760000001</v>
      </c>
      <c r="K7" s="22"/>
      <c r="L7" s="35">
        <f>H7*K7</f>
        <v>0</v>
      </c>
    </row>
    <row r="8" spans="1:963" ht="40.5" customHeight="1" thickBot="1" x14ac:dyDescent="0.25">
      <c r="A8" s="126"/>
      <c r="B8" s="39">
        <v>2</v>
      </c>
      <c r="C8" s="10" t="s">
        <v>429</v>
      </c>
      <c r="D8" s="10" t="s">
        <v>371</v>
      </c>
      <c r="E8" s="12" t="s">
        <v>15</v>
      </c>
      <c r="F8" s="10" t="s">
        <v>13</v>
      </c>
      <c r="G8" s="10" t="s">
        <v>14</v>
      </c>
      <c r="H8" s="11">
        <v>21</v>
      </c>
      <c r="I8" s="20">
        <v>13040.8506</v>
      </c>
      <c r="J8" s="21">
        <v>273857.86259999999</v>
      </c>
      <c r="K8" s="22"/>
      <c r="L8" s="35">
        <f t="shared" ref="L8:L132" si="0">H8*K8</f>
        <v>0</v>
      </c>
    </row>
    <row r="9" spans="1:963" ht="43.5" customHeight="1" thickBot="1" x14ac:dyDescent="0.25">
      <c r="A9" s="127"/>
      <c r="B9" s="58">
        <v>3</v>
      </c>
      <c r="C9" s="51" t="s">
        <v>429</v>
      </c>
      <c r="D9" s="51" t="s">
        <v>371</v>
      </c>
      <c r="E9" s="52" t="s">
        <v>15</v>
      </c>
      <c r="F9" s="51" t="s">
        <v>13</v>
      </c>
      <c r="G9" s="51" t="s">
        <v>14</v>
      </c>
      <c r="H9" s="53">
        <v>8</v>
      </c>
      <c r="I9" s="54">
        <v>14664.410760000001</v>
      </c>
      <c r="J9" s="55">
        <v>117315.28608000001</v>
      </c>
      <c r="K9" s="22"/>
      <c r="L9" s="35">
        <f t="shared" si="0"/>
        <v>0</v>
      </c>
    </row>
    <row r="10" spans="1:963" ht="43.5" customHeight="1" thickBot="1" x14ac:dyDescent="0.25">
      <c r="A10" s="65"/>
      <c r="B10" s="64"/>
      <c r="C10" s="59"/>
      <c r="D10" s="59"/>
      <c r="E10" s="60"/>
      <c r="F10" s="59"/>
      <c r="G10" s="59"/>
      <c r="H10" s="61"/>
      <c r="I10" s="63"/>
      <c r="J10" s="120">
        <f>SUM(J7:J9)</f>
        <v>405837.55943999998</v>
      </c>
      <c r="K10" s="22"/>
      <c r="L10" s="35"/>
    </row>
    <row r="11" spans="1:963" ht="41.25" customHeight="1" thickBot="1" x14ac:dyDescent="0.25">
      <c r="A11" s="125">
        <v>2</v>
      </c>
      <c r="B11" s="57">
        <v>4</v>
      </c>
      <c r="C11" s="46" t="s">
        <v>430</v>
      </c>
      <c r="D11" s="46" t="s">
        <v>431</v>
      </c>
      <c r="E11" s="47" t="s">
        <v>12</v>
      </c>
      <c r="F11" s="46" t="s">
        <v>13</v>
      </c>
      <c r="G11" s="46" t="s">
        <v>14</v>
      </c>
      <c r="H11" s="48">
        <v>3</v>
      </c>
      <c r="I11" s="49">
        <v>655.00584000000003</v>
      </c>
      <c r="J11" s="50">
        <v>1965.0175199999999</v>
      </c>
      <c r="K11" s="22"/>
      <c r="L11" s="35">
        <f t="shared" si="0"/>
        <v>0</v>
      </c>
    </row>
    <row r="12" spans="1:963" ht="41.25" customHeight="1" thickBot="1" x14ac:dyDescent="0.25">
      <c r="A12" s="126"/>
      <c r="B12" s="39">
        <v>5</v>
      </c>
      <c r="C12" s="10" t="s">
        <v>432</v>
      </c>
      <c r="D12" s="10" t="s">
        <v>433</v>
      </c>
      <c r="E12" s="12" t="s">
        <v>12</v>
      </c>
      <c r="F12" s="10" t="s">
        <v>13</v>
      </c>
      <c r="G12" s="10" t="s">
        <v>14</v>
      </c>
      <c r="H12" s="11">
        <v>2</v>
      </c>
      <c r="I12" s="20">
        <v>1198.28964</v>
      </c>
      <c r="J12" s="21">
        <v>2396.5792799999999</v>
      </c>
      <c r="K12" s="22"/>
      <c r="L12" s="35">
        <f t="shared" si="0"/>
        <v>0</v>
      </c>
    </row>
    <row r="13" spans="1:963" ht="31.5" customHeight="1" thickBot="1" x14ac:dyDescent="0.25">
      <c r="A13" s="126"/>
      <c r="B13" s="39">
        <v>6</v>
      </c>
      <c r="C13" s="10" t="s">
        <v>437</v>
      </c>
      <c r="D13" s="10" t="s">
        <v>438</v>
      </c>
      <c r="E13" s="12" t="s">
        <v>12</v>
      </c>
      <c r="F13" s="10" t="s">
        <v>13</v>
      </c>
      <c r="G13" s="10" t="s">
        <v>14</v>
      </c>
      <c r="H13" s="11">
        <v>5</v>
      </c>
      <c r="I13" s="20">
        <v>514.17600000000004</v>
      </c>
      <c r="J13" s="21">
        <v>2570.88</v>
      </c>
      <c r="K13" s="22"/>
      <c r="L13" s="35">
        <f t="shared" si="0"/>
        <v>0</v>
      </c>
    </row>
    <row r="14" spans="1:963" ht="31.5" customHeight="1" thickBot="1" x14ac:dyDescent="0.25">
      <c r="A14" s="126"/>
      <c r="B14" s="39">
        <v>7</v>
      </c>
      <c r="C14" s="10" t="s">
        <v>437</v>
      </c>
      <c r="D14" s="10" t="s">
        <v>438</v>
      </c>
      <c r="E14" s="12" t="s">
        <v>12</v>
      </c>
      <c r="F14" s="10" t="s">
        <v>13</v>
      </c>
      <c r="G14" s="10" t="s">
        <v>14</v>
      </c>
      <c r="H14" s="11">
        <v>2</v>
      </c>
      <c r="I14" s="20">
        <v>932.50020000000006</v>
      </c>
      <c r="J14" s="21">
        <v>1865.0004000000001</v>
      </c>
      <c r="K14" s="22"/>
      <c r="L14" s="35">
        <f t="shared" si="0"/>
        <v>0</v>
      </c>
    </row>
    <row r="15" spans="1:963" ht="31.5" customHeight="1" thickBot="1" x14ac:dyDescent="0.25">
      <c r="A15" s="126"/>
      <c r="B15" s="39">
        <v>8</v>
      </c>
      <c r="C15" s="10" t="s">
        <v>439</v>
      </c>
      <c r="D15" s="10" t="s">
        <v>440</v>
      </c>
      <c r="E15" s="12" t="s">
        <v>12</v>
      </c>
      <c r="F15" s="10" t="s">
        <v>13</v>
      </c>
      <c r="G15" s="10" t="s">
        <v>14</v>
      </c>
      <c r="H15" s="11">
        <v>2</v>
      </c>
      <c r="I15" s="20">
        <v>233.12196</v>
      </c>
      <c r="J15" s="21">
        <v>466.24392</v>
      </c>
      <c r="K15" s="22"/>
      <c r="L15" s="35">
        <f t="shared" si="0"/>
        <v>0</v>
      </c>
    </row>
    <row r="16" spans="1:963" ht="31.5" customHeight="1" thickBot="1" x14ac:dyDescent="0.25">
      <c r="A16" s="126"/>
      <c r="B16" s="39">
        <v>9</v>
      </c>
      <c r="C16" s="10" t="s">
        <v>21</v>
      </c>
      <c r="D16" s="10" t="s">
        <v>22</v>
      </c>
      <c r="E16" s="12" t="s">
        <v>12</v>
      </c>
      <c r="F16" s="10" t="s">
        <v>13</v>
      </c>
      <c r="G16" s="10" t="s">
        <v>14</v>
      </c>
      <c r="H16" s="11">
        <v>6</v>
      </c>
      <c r="I16" s="20">
        <v>3470.6880000000001</v>
      </c>
      <c r="J16" s="21">
        <v>20824.128000000004</v>
      </c>
      <c r="K16" s="22"/>
      <c r="L16" s="35">
        <f t="shared" si="0"/>
        <v>0</v>
      </c>
    </row>
    <row r="17" spans="1:12" ht="31.5" customHeight="1" thickBot="1" x14ac:dyDescent="0.25">
      <c r="A17" s="126"/>
      <c r="B17" s="39">
        <v>10</v>
      </c>
      <c r="C17" s="10" t="s">
        <v>29</v>
      </c>
      <c r="D17" s="10" t="s">
        <v>30</v>
      </c>
      <c r="E17" s="12" t="s">
        <v>12</v>
      </c>
      <c r="F17" s="10" t="s">
        <v>13</v>
      </c>
      <c r="G17" s="10" t="s">
        <v>14</v>
      </c>
      <c r="H17" s="11">
        <v>2</v>
      </c>
      <c r="I17" s="20">
        <v>7317.9728400000004</v>
      </c>
      <c r="J17" s="21">
        <v>14635.945680000001</v>
      </c>
      <c r="K17" s="22"/>
      <c r="L17" s="35">
        <f t="shared" ref="L17:L38" si="1">H17*K17</f>
        <v>0</v>
      </c>
    </row>
    <row r="18" spans="1:12" ht="31.5" customHeight="1" thickBot="1" x14ac:dyDescent="0.25">
      <c r="A18" s="126"/>
      <c r="B18" s="39">
        <v>11</v>
      </c>
      <c r="C18" s="10" t="s">
        <v>43</v>
      </c>
      <c r="D18" s="10" t="s">
        <v>44</v>
      </c>
      <c r="E18" s="12" t="s">
        <v>12</v>
      </c>
      <c r="F18" s="10" t="s">
        <v>13</v>
      </c>
      <c r="G18" s="10" t="s">
        <v>14</v>
      </c>
      <c r="H18" s="11">
        <v>2</v>
      </c>
      <c r="I18" s="20">
        <v>6865.1271600000009</v>
      </c>
      <c r="J18" s="21">
        <v>13730.254320000002</v>
      </c>
      <c r="K18" s="22"/>
      <c r="L18" s="23">
        <f t="shared" si="1"/>
        <v>0</v>
      </c>
    </row>
    <row r="19" spans="1:12" ht="31.5" customHeight="1" thickBot="1" x14ac:dyDescent="0.25">
      <c r="A19" s="126"/>
      <c r="B19" s="39">
        <v>12</v>
      </c>
      <c r="C19" s="10" t="s">
        <v>43</v>
      </c>
      <c r="D19" s="10" t="s">
        <v>44</v>
      </c>
      <c r="E19" s="12" t="s">
        <v>12</v>
      </c>
      <c r="F19" s="10" t="s">
        <v>13</v>
      </c>
      <c r="G19" s="10" t="s">
        <v>14</v>
      </c>
      <c r="H19" s="11">
        <v>2</v>
      </c>
      <c r="I19" s="20">
        <v>6865.1271600000009</v>
      </c>
      <c r="J19" s="21">
        <v>13730.254320000002</v>
      </c>
      <c r="K19" s="22"/>
      <c r="L19" s="23">
        <f t="shared" si="1"/>
        <v>0</v>
      </c>
    </row>
    <row r="20" spans="1:12" ht="31.5" customHeight="1" thickBot="1" x14ac:dyDescent="0.25">
      <c r="A20" s="126"/>
      <c r="B20" s="39">
        <v>13</v>
      </c>
      <c r="C20" s="10" t="s">
        <v>61</v>
      </c>
      <c r="D20" s="10" t="s">
        <v>62</v>
      </c>
      <c r="E20" s="12" t="s">
        <v>12</v>
      </c>
      <c r="F20" s="10" t="s">
        <v>13</v>
      </c>
      <c r="G20" s="10" t="s">
        <v>14</v>
      </c>
      <c r="H20" s="11">
        <v>2</v>
      </c>
      <c r="I20" s="20">
        <v>1525.1004000000003</v>
      </c>
      <c r="J20" s="21">
        <v>3050.2008000000005</v>
      </c>
      <c r="K20" s="22"/>
      <c r="L20" s="23">
        <f t="shared" si="1"/>
        <v>0</v>
      </c>
    </row>
    <row r="21" spans="1:12" ht="31.5" customHeight="1" thickBot="1" x14ac:dyDescent="0.25">
      <c r="A21" s="126"/>
      <c r="B21" s="39">
        <v>14</v>
      </c>
      <c r="C21" s="10" t="s">
        <v>65</v>
      </c>
      <c r="D21" s="10" t="s">
        <v>66</v>
      </c>
      <c r="E21" s="12" t="s">
        <v>12</v>
      </c>
      <c r="F21" s="10" t="s">
        <v>13</v>
      </c>
      <c r="G21" s="10" t="s">
        <v>14</v>
      </c>
      <c r="H21" s="11">
        <v>2</v>
      </c>
      <c r="I21" s="20">
        <v>4919.5271999999995</v>
      </c>
      <c r="J21" s="21">
        <v>9839.0543999999991</v>
      </c>
      <c r="K21" s="22"/>
      <c r="L21" s="23">
        <f t="shared" si="1"/>
        <v>0</v>
      </c>
    </row>
    <row r="22" spans="1:12" ht="31.5" customHeight="1" thickBot="1" x14ac:dyDescent="0.25">
      <c r="A22" s="126"/>
      <c r="B22" s="39">
        <v>15</v>
      </c>
      <c r="C22" s="10" t="s">
        <v>344</v>
      </c>
      <c r="D22" s="10" t="s">
        <v>360</v>
      </c>
      <c r="E22" s="12" t="s">
        <v>372</v>
      </c>
      <c r="F22" s="10" t="s">
        <v>13</v>
      </c>
      <c r="G22" s="10" t="s">
        <v>14</v>
      </c>
      <c r="H22" s="11">
        <v>2</v>
      </c>
      <c r="I22" s="20">
        <v>350.78915999999998</v>
      </c>
      <c r="J22" s="21">
        <v>701.57831999999996</v>
      </c>
      <c r="K22" s="22"/>
      <c r="L22" s="23">
        <f t="shared" si="1"/>
        <v>0</v>
      </c>
    </row>
    <row r="23" spans="1:12" ht="31.5" customHeight="1" thickBot="1" x14ac:dyDescent="0.25">
      <c r="A23" s="126"/>
      <c r="B23" s="39">
        <v>16</v>
      </c>
      <c r="C23" s="10" t="s">
        <v>464</v>
      </c>
      <c r="D23" s="10" t="s">
        <v>465</v>
      </c>
      <c r="E23" s="12" t="s">
        <v>80</v>
      </c>
      <c r="F23" s="10" t="s">
        <v>17</v>
      </c>
      <c r="G23" s="10" t="s">
        <v>14</v>
      </c>
      <c r="H23" s="11">
        <v>3</v>
      </c>
      <c r="I23" s="20">
        <v>4477.2493199999999</v>
      </c>
      <c r="J23" s="21">
        <v>13431.747959999999</v>
      </c>
      <c r="K23" s="22"/>
      <c r="L23" s="23">
        <f t="shared" si="1"/>
        <v>0</v>
      </c>
    </row>
    <row r="24" spans="1:12" ht="31.5" customHeight="1" thickBot="1" x14ac:dyDescent="0.25">
      <c r="A24" s="126"/>
      <c r="B24" s="39">
        <v>17</v>
      </c>
      <c r="C24" s="10" t="s">
        <v>464</v>
      </c>
      <c r="D24" s="10" t="s">
        <v>465</v>
      </c>
      <c r="E24" s="12" t="s">
        <v>16</v>
      </c>
      <c r="F24" s="10" t="s">
        <v>17</v>
      </c>
      <c r="G24" s="10" t="s">
        <v>14</v>
      </c>
      <c r="H24" s="11">
        <v>5</v>
      </c>
      <c r="I24" s="20">
        <v>5869.4426399999993</v>
      </c>
      <c r="J24" s="21">
        <v>29347.213199999998</v>
      </c>
      <c r="K24" s="22"/>
      <c r="L24" s="23">
        <f t="shared" si="1"/>
        <v>0</v>
      </c>
    </row>
    <row r="25" spans="1:12" ht="31.5" customHeight="1" thickBot="1" x14ac:dyDescent="0.25">
      <c r="A25" s="126"/>
      <c r="B25" s="39">
        <v>18</v>
      </c>
      <c r="C25" s="10" t="s">
        <v>464</v>
      </c>
      <c r="D25" s="10" t="s">
        <v>465</v>
      </c>
      <c r="E25" s="12" t="s">
        <v>16</v>
      </c>
      <c r="F25" s="10" t="s">
        <v>17</v>
      </c>
      <c r="G25" s="10" t="s">
        <v>14</v>
      </c>
      <c r="H25" s="11">
        <v>1</v>
      </c>
      <c r="I25" s="20">
        <v>4477.2493199999999</v>
      </c>
      <c r="J25" s="21">
        <v>4477.2493199999999</v>
      </c>
      <c r="K25" s="22"/>
      <c r="L25" s="23">
        <f t="shared" si="1"/>
        <v>0</v>
      </c>
    </row>
    <row r="26" spans="1:12" ht="31.5" customHeight="1" thickBot="1" x14ac:dyDescent="0.25">
      <c r="A26" s="126"/>
      <c r="B26" s="39">
        <v>19</v>
      </c>
      <c r="C26" s="10" t="s">
        <v>464</v>
      </c>
      <c r="D26" s="10" t="s">
        <v>465</v>
      </c>
      <c r="E26" s="12" t="s">
        <v>77</v>
      </c>
      <c r="F26" s="10" t="s">
        <v>17</v>
      </c>
      <c r="G26" s="10" t="s">
        <v>14</v>
      </c>
      <c r="H26" s="11">
        <v>6</v>
      </c>
      <c r="I26" s="20">
        <v>4477.2493199999999</v>
      </c>
      <c r="J26" s="21">
        <v>26863.495919999998</v>
      </c>
      <c r="K26" s="22"/>
      <c r="L26" s="23">
        <f t="shared" si="1"/>
        <v>0</v>
      </c>
    </row>
    <row r="27" spans="1:12" ht="31.5" customHeight="1" thickBot="1" x14ac:dyDescent="0.25">
      <c r="A27" s="126"/>
      <c r="B27" s="39">
        <v>20</v>
      </c>
      <c r="C27" s="10" t="s">
        <v>81</v>
      </c>
      <c r="D27" s="10" t="s">
        <v>82</v>
      </c>
      <c r="E27" s="12" t="s">
        <v>12</v>
      </c>
      <c r="F27" s="10" t="s">
        <v>13</v>
      </c>
      <c r="G27" s="10" t="s">
        <v>14</v>
      </c>
      <c r="H27" s="11">
        <v>1</v>
      </c>
      <c r="I27" s="20">
        <v>8597.0227200000008</v>
      </c>
      <c r="J27" s="21">
        <v>8597.0227200000008</v>
      </c>
      <c r="K27" s="22"/>
      <c r="L27" s="23">
        <f t="shared" si="1"/>
        <v>0</v>
      </c>
    </row>
    <row r="28" spans="1:12" ht="31.5" customHeight="1" thickBot="1" x14ac:dyDescent="0.25">
      <c r="A28" s="126"/>
      <c r="B28" s="39">
        <v>21</v>
      </c>
      <c r="C28" s="10" t="s">
        <v>466</v>
      </c>
      <c r="D28" s="10" t="s">
        <v>83</v>
      </c>
      <c r="E28" s="12" t="s">
        <v>12</v>
      </c>
      <c r="F28" s="10" t="s">
        <v>13</v>
      </c>
      <c r="G28" s="10" t="s">
        <v>14</v>
      </c>
      <c r="H28" s="11">
        <v>2</v>
      </c>
      <c r="I28" s="20">
        <v>4298.5113600000004</v>
      </c>
      <c r="J28" s="21">
        <v>8597.0227200000008</v>
      </c>
      <c r="K28" s="22"/>
      <c r="L28" s="23">
        <f t="shared" si="1"/>
        <v>0</v>
      </c>
    </row>
    <row r="29" spans="1:12" ht="31.5" customHeight="1" thickBot="1" x14ac:dyDescent="0.25">
      <c r="A29" s="126"/>
      <c r="B29" s="39">
        <v>22</v>
      </c>
      <c r="C29" s="10" t="s">
        <v>467</v>
      </c>
      <c r="D29" s="10" t="s">
        <v>84</v>
      </c>
      <c r="E29" s="12" t="s">
        <v>12</v>
      </c>
      <c r="F29" s="10" t="s">
        <v>13</v>
      </c>
      <c r="G29" s="10" t="s">
        <v>14</v>
      </c>
      <c r="H29" s="11">
        <v>1</v>
      </c>
      <c r="I29" s="20">
        <v>8597.0227200000008</v>
      </c>
      <c r="J29" s="21">
        <v>8597.0227200000008</v>
      </c>
      <c r="K29" s="22"/>
      <c r="L29" s="23">
        <f t="shared" si="1"/>
        <v>0</v>
      </c>
    </row>
    <row r="30" spans="1:12" ht="31.5" customHeight="1" thickBot="1" x14ac:dyDescent="0.25">
      <c r="A30" s="126"/>
      <c r="B30" s="39">
        <v>23</v>
      </c>
      <c r="C30" s="10" t="s">
        <v>468</v>
      </c>
      <c r="D30" s="10" t="s">
        <v>85</v>
      </c>
      <c r="E30" s="12" t="s">
        <v>12</v>
      </c>
      <c r="F30" s="10" t="s">
        <v>13</v>
      </c>
      <c r="G30" s="10" t="s">
        <v>14</v>
      </c>
      <c r="H30" s="11">
        <v>1</v>
      </c>
      <c r="I30" s="20">
        <v>1682.4061200000001</v>
      </c>
      <c r="J30" s="21">
        <v>1682.4061200000001</v>
      </c>
      <c r="K30" s="22"/>
      <c r="L30" s="23">
        <f t="shared" si="1"/>
        <v>0</v>
      </c>
    </row>
    <row r="31" spans="1:12" ht="31.5" customHeight="1" thickBot="1" x14ac:dyDescent="0.25">
      <c r="A31" s="126"/>
      <c r="B31" s="39">
        <v>24</v>
      </c>
      <c r="C31" s="10" t="s">
        <v>100</v>
      </c>
      <c r="D31" s="10" t="s">
        <v>101</v>
      </c>
      <c r="E31" s="12" t="s">
        <v>15</v>
      </c>
      <c r="F31" s="10" t="s">
        <v>13</v>
      </c>
      <c r="G31" s="10" t="s">
        <v>14</v>
      </c>
      <c r="H31" s="11">
        <v>6</v>
      </c>
      <c r="I31" s="20">
        <v>104.76336000000001</v>
      </c>
      <c r="J31" s="21">
        <v>628.58016000000009</v>
      </c>
      <c r="K31" s="22"/>
      <c r="L31" s="23">
        <f t="shared" si="1"/>
        <v>0</v>
      </c>
    </row>
    <row r="32" spans="1:12" ht="31.5" customHeight="1" thickBot="1" x14ac:dyDescent="0.25">
      <c r="A32" s="126"/>
      <c r="B32" s="39">
        <v>25</v>
      </c>
      <c r="C32" s="10" t="s">
        <v>102</v>
      </c>
      <c r="D32" s="10" t="s">
        <v>103</v>
      </c>
      <c r="E32" s="12" t="s">
        <v>12</v>
      </c>
      <c r="F32" s="10" t="s">
        <v>13</v>
      </c>
      <c r="G32" s="10" t="s">
        <v>14</v>
      </c>
      <c r="H32" s="11">
        <v>1</v>
      </c>
      <c r="I32" s="20">
        <v>3050.2008000000005</v>
      </c>
      <c r="J32" s="21">
        <v>3050.2008000000005</v>
      </c>
      <c r="K32" s="22"/>
      <c r="L32" s="23">
        <f t="shared" si="1"/>
        <v>0</v>
      </c>
    </row>
    <row r="33" spans="1:12" ht="31.5" customHeight="1" thickBot="1" x14ac:dyDescent="0.25">
      <c r="A33" s="126"/>
      <c r="B33" s="39">
        <v>26</v>
      </c>
      <c r="C33" s="10" t="s">
        <v>104</v>
      </c>
      <c r="D33" s="10" t="s">
        <v>105</v>
      </c>
      <c r="E33" s="12" t="s">
        <v>12</v>
      </c>
      <c r="F33" s="10" t="s">
        <v>13</v>
      </c>
      <c r="G33" s="10" t="s">
        <v>14</v>
      </c>
      <c r="H33" s="11">
        <v>1</v>
      </c>
      <c r="I33" s="20">
        <v>24554.079359999996</v>
      </c>
      <c r="J33" s="21">
        <v>24554.079359999996</v>
      </c>
      <c r="K33" s="22"/>
      <c r="L33" s="23">
        <f t="shared" si="1"/>
        <v>0</v>
      </c>
    </row>
    <row r="34" spans="1:12" ht="31.5" customHeight="1" thickBot="1" x14ac:dyDescent="0.25">
      <c r="A34" s="126"/>
      <c r="B34" s="39">
        <v>27</v>
      </c>
      <c r="C34" s="10" t="s">
        <v>481</v>
      </c>
      <c r="D34" s="10" t="s">
        <v>482</v>
      </c>
      <c r="E34" s="12" t="s">
        <v>12</v>
      </c>
      <c r="F34" s="10" t="s">
        <v>13</v>
      </c>
      <c r="G34" s="10" t="s">
        <v>14</v>
      </c>
      <c r="H34" s="11">
        <v>1</v>
      </c>
      <c r="I34" s="20">
        <v>479.46912000000003</v>
      </c>
      <c r="J34" s="21">
        <v>479.46912000000003</v>
      </c>
      <c r="K34" s="22"/>
      <c r="L34" s="23">
        <f t="shared" si="1"/>
        <v>0</v>
      </c>
    </row>
    <row r="35" spans="1:12" ht="31.5" customHeight="1" thickBot="1" x14ac:dyDescent="0.25">
      <c r="A35" s="126"/>
      <c r="B35" s="39">
        <v>28</v>
      </c>
      <c r="C35" s="10" t="s">
        <v>483</v>
      </c>
      <c r="D35" s="10" t="s">
        <v>484</v>
      </c>
      <c r="E35" s="12" t="s">
        <v>12</v>
      </c>
      <c r="F35" s="10" t="s">
        <v>13</v>
      </c>
      <c r="G35" s="10" t="s">
        <v>14</v>
      </c>
      <c r="H35" s="11">
        <v>7</v>
      </c>
      <c r="I35" s="20">
        <v>650.61803999999995</v>
      </c>
      <c r="J35" s="21">
        <v>4554.3262799999993</v>
      </c>
      <c r="K35" s="22"/>
      <c r="L35" s="23">
        <f t="shared" si="1"/>
        <v>0</v>
      </c>
    </row>
    <row r="36" spans="1:12" ht="31.5" customHeight="1" thickBot="1" x14ac:dyDescent="0.25">
      <c r="A36" s="126"/>
      <c r="B36" s="39">
        <v>29</v>
      </c>
      <c r="C36" s="10" t="s">
        <v>142</v>
      </c>
      <c r="D36" s="10" t="s">
        <v>143</v>
      </c>
      <c r="E36" s="12" t="s">
        <v>12</v>
      </c>
      <c r="F36" s="10" t="s">
        <v>13</v>
      </c>
      <c r="G36" s="10" t="s">
        <v>14</v>
      </c>
      <c r="H36" s="11">
        <v>5</v>
      </c>
      <c r="I36" s="20">
        <v>8618.8752000000004</v>
      </c>
      <c r="J36" s="21">
        <v>43094.375999999997</v>
      </c>
      <c r="K36" s="22"/>
      <c r="L36" s="23">
        <f t="shared" si="1"/>
        <v>0</v>
      </c>
    </row>
    <row r="37" spans="1:12" ht="31.5" customHeight="1" thickBot="1" x14ac:dyDescent="0.25">
      <c r="A37" s="126"/>
      <c r="B37" s="39">
        <v>30</v>
      </c>
      <c r="C37" s="10" t="s">
        <v>142</v>
      </c>
      <c r="D37" s="10" t="s">
        <v>143</v>
      </c>
      <c r="E37" s="12" t="s">
        <v>15</v>
      </c>
      <c r="F37" s="10" t="s">
        <v>13</v>
      </c>
      <c r="G37" s="10" t="s">
        <v>14</v>
      </c>
      <c r="H37" s="11">
        <v>7</v>
      </c>
      <c r="I37" s="20">
        <v>8618.8752000000004</v>
      </c>
      <c r="J37" s="21">
        <v>60332.126399999994</v>
      </c>
      <c r="K37" s="22"/>
      <c r="L37" s="23">
        <f t="shared" si="1"/>
        <v>0</v>
      </c>
    </row>
    <row r="38" spans="1:12" ht="31.5" customHeight="1" thickBot="1" x14ac:dyDescent="0.25">
      <c r="A38" s="126"/>
      <c r="B38" s="66">
        <v>31</v>
      </c>
      <c r="C38" s="29" t="s">
        <v>148</v>
      </c>
      <c r="D38" s="29" t="s">
        <v>149</v>
      </c>
      <c r="E38" s="30" t="s">
        <v>12</v>
      </c>
      <c r="F38" s="29" t="s">
        <v>13</v>
      </c>
      <c r="G38" s="29" t="s">
        <v>14</v>
      </c>
      <c r="H38" s="31">
        <v>1</v>
      </c>
      <c r="I38" s="32">
        <v>1207.08996</v>
      </c>
      <c r="J38" s="33">
        <v>1207.08996</v>
      </c>
      <c r="K38" s="34"/>
      <c r="L38" s="67">
        <f t="shared" si="1"/>
        <v>0</v>
      </c>
    </row>
    <row r="39" spans="1:12" ht="31.5" customHeight="1" thickBot="1" x14ac:dyDescent="0.25">
      <c r="A39" s="68"/>
      <c r="B39" s="64"/>
      <c r="C39" s="59"/>
      <c r="D39" s="59"/>
      <c r="E39" s="60"/>
      <c r="F39" s="59"/>
      <c r="G39" s="59"/>
      <c r="H39" s="61"/>
      <c r="I39" s="63"/>
      <c r="J39" s="120">
        <f>SUM(J11:J38)</f>
        <v>325268.56572000001</v>
      </c>
      <c r="K39" s="22"/>
      <c r="L39" s="56"/>
    </row>
    <row r="40" spans="1:12" ht="31.5" customHeight="1" thickBot="1" x14ac:dyDescent="0.25">
      <c r="A40" s="125">
        <v>3</v>
      </c>
      <c r="B40" s="57">
        <v>32</v>
      </c>
      <c r="C40" s="46" t="s">
        <v>18</v>
      </c>
      <c r="D40" s="46" t="s">
        <v>19</v>
      </c>
      <c r="E40" s="47" t="s">
        <v>12</v>
      </c>
      <c r="F40" s="46" t="s">
        <v>13</v>
      </c>
      <c r="G40" s="46" t="s">
        <v>14</v>
      </c>
      <c r="H40" s="48">
        <v>10</v>
      </c>
      <c r="I40" s="49">
        <v>249.28883999999999</v>
      </c>
      <c r="J40" s="50">
        <v>2492.8884000000003</v>
      </c>
      <c r="K40" s="22"/>
      <c r="L40" s="23">
        <f t="shared" ref="L40:L77" si="2">H40*K40</f>
        <v>0</v>
      </c>
    </row>
    <row r="41" spans="1:12" ht="31.5" customHeight="1" thickBot="1" x14ac:dyDescent="0.25">
      <c r="A41" s="126"/>
      <c r="B41" s="39">
        <v>33</v>
      </c>
      <c r="C41" s="10" t="s">
        <v>445</v>
      </c>
      <c r="D41" s="10" t="s">
        <v>24</v>
      </c>
      <c r="E41" s="12" t="s">
        <v>12</v>
      </c>
      <c r="F41" s="10" t="s">
        <v>13</v>
      </c>
      <c r="G41" s="10" t="s">
        <v>14</v>
      </c>
      <c r="H41" s="11">
        <v>8</v>
      </c>
      <c r="I41" s="20">
        <v>2142.2228399999999</v>
      </c>
      <c r="J41" s="21">
        <v>17137.782719999999</v>
      </c>
      <c r="K41" s="22"/>
      <c r="L41" s="23">
        <f t="shared" si="2"/>
        <v>0</v>
      </c>
    </row>
    <row r="42" spans="1:12" ht="31.5" customHeight="1" thickBot="1" x14ac:dyDescent="0.25">
      <c r="A42" s="126"/>
      <c r="B42" s="39">
        <v>34</v>
      </c>
      <c r="C42" s="10" t="s">
        <v>27</v>
      </c>
      <c r="D42" s="10" t="s">
        <v>28</v>
      </c>
      <c r="E42" s="12" t="s">
        <v>12</v>
      </c>
      <c r="F42" s="10" t="s">
        <v>13</v>
      </c>
      <c r="G42" s="10" t="s">
        <v>14</v>
      </c>
      <c r="H42" s="11">
        <v>1</v>
      </c>
      <c r="I42" s="20">
        <v>8740.9920000000002</v>
      </c>
      <c r="J42" s="21">
        <v>8740.9920000000002</v>
      </c>
      <c r="K42" s="22"/>
      <c r="L42" s="23">
        <f t="shared" si="2"/>
        <v>0</v>
      </c>
    </row>
    <row r="43" spans="1:12" ht="31.5" customHeight="1" thickBot="1" x14ac:dyDescent="0.25">
      <c r="A43" s="126"/>
      <c r="B43" s="39">
        <v>35</v>
      </c>
      <c r="C43" s="10" t="s">
        <v>31</v>
      </c>
      <c r="D43" s="10" t="s">
        <v>32</v>
      </c>
      <c r="E43" s="12" t="s">
        <v>12</v>
      </c>
      <c r="F43" s="10" t="s">
        <v>13</v>
      </c>
      <c r="G43" s="10" t="s">
        <v>14</v>
      </c>
      <c r="H43" s="11">
        <v>5</v>
      </c>
      <c r="I43" s="20">
        <v>2956.5120000000002</v>
      </c>
      <c r="J43" s="21">
        <v>14782.560000000001</v>
      </c>
      <c r="K43" s="22"/>
      <c r="L43" s="23">
        <f t="shared" si="2"/>
        <v>0</v>
      </c>
    </row>
    <row r="44" spans="1:12" ht="31.5" customHeight="1" thickBot="1" x14ac:dyDescent="0.25">
      <c r="A44" s="126"/>
      <c r="B44" s="39">
        <v>36</v>
      </c>
      <c r="C44" s="10" t="s">
        <v>33</v>
      </c>
      <c r="D44" s="10" t="s">
        <v>34</v>
      </c>
      <c r="E44" s="12" t="s">
        <v>12</v>
      </c>
      <c r="F44" s="10" t="s">
        <v>13</v>
      </c>
      <c r="G44" s="10" t="s">
        <v>14</v>
      </c>
      <c r="H44" s="11">
        <v>74</v>
      </c>
      <c r="I44" s="20">
        <v>56.027880000000003</v>
      </c>
      <c r="J44" s="21">
        <v>4146.0631199999998</v>
      </c>
      <c r="K44" s="22"/>
      <c r="L44" s="23">
        <f t="shared" si="2"/>
        <v>0</v>
      </c>
    </row>
    <row r="45" spans="1:12" ht="31.5" customHeight="1" thickBot="1" x14ac:dyDescent="0.25">
      <c r="A45" s="126"/>
      <c r="B45" s="39">
        <v>37</v>
      </c>
      <c r="C45" s="10" t="s">
        <v>457</v>
      </c>
      <c r="D45" s="10" t="s">
        <v>45</v>
      </c>
      <c r="E45" s="12" t="s">
        <v>12</v>
      </c>
      <c r="F45" s="10" t="s">
        <v>13</v>
      </c>
      <c r="G45" s="10" t="s">
        <v>14</v>
      </c>
      <c r="H45" s="11">
        <v>1</v>
      </c>
      <c r="I45" s="20">
        <v>12527.589239999999</v>
      </c>
      <c r="J45" s="21">
        <v>12527.589239999999</v>
      </c>
      <c r="K45" s="22"/>
      <c r="L45" s="23">
        <f t="shared" si="2"/>
        <v>0</v>
      </c>
    </row>
    <row r="46" spans="1:12" ht="31.5" customHeight="1" thickBot="1" x14ac:dyDescent="0.25">
      <c r="A46" s="126"/>
      <c r="B46" s="39">
        <v>38</v>
      </c>
      <c r="C46" s="10" t="s">
        <v>458</v>
      </c>
      <c r="D46" s="10" t="s">
        <v>46</v>
      </c>
      <c r="E46" s="12" t="s">
        <v>12</v>
      </c>
      <c r="F46" s="10" t="s">
        <v>13</v>
      </c>
      <c r="G46" s="10" t="s">
        <v>14</v>
      </c>
      <c r="H46" s="11">
        <v>2</v>
      </c>
      <c r="I46" s="20">
        <v>18428.092560000001</v>
      </c>
      <c r="J46" s="21">
        <v>36856.185120000002</v>
      </c>
      <c r="K46" s="22"/>
      <c r="L46" s="23">
        <f t="shared" si="2"/>
        <v>0</v>
      </c>
    </row>
    <row r="47" spans="1:12" ht="31.5" customHeight="1" thickBot="1" x14ac:dyDescent="0.25">
      <c r="A47" s="126"/>
      <c r="B47" s="39">
        <v>39</v>
      </c>
      <c r="C47" s="10" t="s">
        <v>47</v>
      </c>
      <c r="D47" s="10" t="s">
        <v>48</v>
      </c>
      <c r="E47" s="12" t="s">
        <v>12</v>
      </c>
      <c r="F47" s="10" t="s">
        <v>13</v>
      </c>
      <c r="G47" s="10" t="s">
        <v>14</v>
      </c>
      <c r="H47" s="11">
        <v>1</v>
      </c>
      <c r="I47" s="20">
        <v>3921.6796800000002</v>
      </c>
      <c r="J47" s="21">
        <v>3921.6796800000002</v>
      </c>
      <c r="K47" s="22"/>
      <c r="L47" s="23">
        <f t="shared" si="2"/>
        <v>0</v>
      </c>
    </row>
    <row r="48" spans="1:12" ht="31.5" customHeight="1" thickBot="1" x14ac:dyDescent="0.25">
      <c r="A48" s="126"/>
      <c r="B48" s="39">
        <v>40</v>
      </c>
      <c r="C48" s="10" t="s">
        <v>49</v>
      </c>
      <c r="D48" s="10" t="s">
        <v>50</v>
      </c>
      <c r="E48" s="12" t="s">
        <v>12</v>
      </c>
      <c r="F48" s="10" t="s">
        <v>13</v>
      </c>
      <c r="G48" s="10" t="s">
        <v>14</v>
      </c>
      <c r="H48" s="11">
        <v>3</v>
      </c>
      <c r="I48" s="20">
        <v>14924.18088</v>
      </c>
      <c r="J48" s="21">
        <v>44772.54264</v>
      </c>
      <c r="K48" s="22"/>
      <c r="L48" s="23">
        <f t="shared" si="2"/>
        <v>0</v>
      </c>
    </row>
    <row r="49" spans="1:12" ht="31.5" customHeight="1" thickBot="1" x14ac:dyDescent="0.25">
      <c r="A49" s="126"/>
      <c r="B49" s="39">
        <v>41</v>
      </c>
      <c r="C49" s="10" t="s">
        <v>51</v>
      </c>
      <c r="D49" s="10" t="s">
        <v>52</v>
      </c>
      <c r="E49" s="12" t="s">
        <v>12</v>
      </c>
      <c r="F49" s="10" t="s">
        <v>13</v>
      </c>
      <c r="G49" s="10" t="s">
        <v>14</v>
      </c>
      <c r="H49" s="11">
        <v>1</v>
      </c>
      <c r="I49" s="20">
        <v>4087.2665999999999</v>
      </c>
      <c r="J49" s="21">
        <v>4087.2665999999999</v>
      </c>
      <c r="K49" s="22"/>
      <c r="L49" s="23">
        <f t="shared" si="2"/>
        <v>0</v>
      </c>
    </row>
    <row r="50" spans="1:12" ht="31.5" customHeight="1" thickBot="1" x14ac:dyDescent="0.25">
      <c r="A50" s="126"/>
      <c r="B50" s="39">
        <v>42</v>
      </c>
      <c r="C50" s="10" t="s">
        <v>53</v>
      </c>
      <c r="D50" s="10" t="s">
        <v>54</v>
      </c>
      <c r="E50" s="12" t="s">
        <v>12</v>
      </c>
      <c r="F50" s="10" t="s">
        <v>13</v>
      </c>
      <c r="G50" s="10" t="s">
        <v>14</v>
      </c>
      <c r="H50" s="11">
        <v>1</v>
      </c>
      <c r="I50" s="20">
        <v>3213.6</v>
      </c>
      <c r="J50" s="21">
        <v>3213.6</v>
      </c>
      <c r="K50" s="22"/>
      <c r="L50" s="23">
        <f t="shared" si="2"/>
        <v>0</v>
      </c>
    </row>
    <row r="51" spans="1:12" ht="31.5" customHeight="1" thickBot="1" x14ac:dyDescent="0.25">
      <c r="A51" s="126"/>
      <c r="B51" s="39">
        <v>43</v>
      </c>
      <c r="C51" s="10" t="s">
        <v>55</v>
      </c>
      <c r="D51" s="10" t="s">
        <v>56</v>
      </c>
      <c r="E51" s="12" t="s">
        <v>12</v>
      </c>
      <c r="F51" s="10" t="s">
        <v>13</v>
      </c>
      <c r="G51" s="10" t="s">
        <v>14</v>
      </c>
      <c r="H51" s="11">
        <v>2</v>
      </c>
      <c r="I51" s="20">
        <v>15795.672120000001</v>
      </c>
      <c r="J51" s="21">
        <v>31591.344240000002</v>
      </c>
      <c r="K51" s="22"/>
      <c r="L51" s="23">
        <f t="shared" si="2"/>
        <v>0</v>
      </c>
    </row>
    <row r="52" spans="1:12" ht="31.5" customHeight="1" thickBot="1" x14ac:dyDescent="0.25">
      <c r="A52" s="126"/>
      <c r="B52" s="39">
        <v>44</v>
      </c>
      <c r="C52" s="10" t="s">
        <v>57</v>
      </c>
      <c r="D52" s="10" t="s">
        <v>58</v>
      </c>
      <c r="E52" s="12" t="s">
        <v>12</v>
      </c>
      <c r="F52" s="10" t="s">
        <v>13</v>
      </c>
      <c r="G52" s="10" t="s">
        <v>14</v>
      </c>
      <c r="H52" s="11">
        <v>26</v>
      </c>
      <c r="I52" s="20">
        <v>45.74436</v>
      </c>
      <c r="J52" s="21">
        <v>1189.3533600000001</v>
      </c>
      <c r="K52" s="22"/>
      <c r="L52" s="23">
        <f t="shared" si="2"/>
        <v>0</v>
      </c>
    </row>
    <row r="53" spans="1:12" ht="31.5" customHeight="1" thickBot="1" x14ac:dyDescent="0.25">
      <c r="A53" s="126"/>
      <c r="B53" s="39">
        <v>45</v>
      </c>
      <c r="C53" s="10" t="s">
        <v>59</v>
      </c>
      <c r="D53" s="10" t="s">
        <v>60</v>
      </c>
      <c r="E53" s="12" t="s">
        <v>12</v>
      </c>
      <c r="F53" s="10" t="s">
        <v>13</v>
      </c>
      <c r="G53" s="10" t="s">
        <v>14</v>
      </c>
      <c r="H53" s="11">
        <v>1</v>
      </c>
      <c r="I53" s="20">
        <v>1719.9187199999999</v>
      </c>
      <c r="J53" s="21">
        <v>1719.9187199999999</v>
      </c>
      <c r="K53" s="22"/>
      <c r="L53" s="23">
        <f t="shared" si="2"/>
        <v>0</v>
      </c>
    </row>
    <row r="54" spans="1:12" ht="31.5" customHeight="1" thickBot="1" x14ac:dyDescent="0.25">
      <c r="A54" s="126"/>
      <c r="B54" s="39">
        <v>46</v>
      </c>
      <c r="C54" s="10" t="s">
        <v>72</v>
      </c>
      <c r="D54" s="10" t="s">
        <v>73</v>
      </c>
      <c r="E54" s="12" t="s">
        <v>12</v>
      </c>
      <c r="F54" s="10" t="s">
        <v>13</v>
      </c>
      <c r="G54" s="10" t="s">
        <v>14</v>
      </c>
      <c r="H54" s="11">
        <v>2</v>
      </c>
      <c r="I54" s="20">
        <v>2552.7355200000002</v>
      </c>
      <c r="J54" s="21">
        <v>5105.4710400000004</v>
      </c>
      <c r="K54" s="22"/>
      <c r="L54" s="23">
        <f t="shared" si="2"/>
        <v>0</v>
      </c>
    </row>
    <row r="55" spans="1:12" ht="31.5" customHeight="1" thickBot="1" x14ac:dyDescent="0.25">
      <c r="A55" s="126"/>
      <c r="B55" s="39">
        <v>47</v>
      </c>
      <c r="C55" s="10" t="s">
        <v>74</v>
      </c>
      <c r="D55" s="10" t="s">
        <v>75</v>
      </c>
      <c r="E55" s="12" t="s">
        <v>12</v>
      </c>
      <c r="F55" s="10" t="s">
        <v>13</v>
      </c>
      <c r="G55" s="10" t="s">
        <v>14</v>
      </c>
      <c r="H55" s="11">
        <v>1</v>
      </c>
      <c r="I55" s="20">
        <v>47.610720000000001</v>
      </c>
      <c r="J55" s="21">
        <v>47.610720000000001</v>
      </c>
      <c r="K55" s="22"/>
      <c r="L55" s="23">
        <f t="shared" si="2"/>
        <v>0</v>
      </c>
    </row>
    <row r="56" spans="1:12" ht="31.5" customHeight="1" thickBot="1" x14ac:dyDescent="0.25">
      <c r="A56" s="126"/>
      <c r="B56" s="39">
        <v>48</v>
      </c>
      <c r="C56" s="10" t="s">
        <v>78</v>
      </c>
      <c r="D56" s="10" t="s">
        <v>79</v>
      </c>
      <c r="E56" s="12" t="s">
        <v>12</v>
      </c>
      <c r="F56" s="10" t="s">
        <v>13</v>
      </c>
      <c r="G56" s="10" t="s">
        <v>14</v>
      </c>
      <c r="H56" s="11">
        <v>1</v>
      </c>
      <c r="I56" s="20">
        <v>2451.0498000000002</v>
      </c>
      <c r="J56" s="21">
        <v>2451.0498000000002</v>
      </c>
      <c r="K56" s="22"/>
      <c r="L56" s="23">
        <f t="shared" si="2"/>
        <v>0</v>
      </c>
    </row>
    <row r="57" spans="1:12" ht="31.5" customHeight="1" thickBot="1" x14ac:dyDescent="0.25">
      <c r="A57" s="126"/>
      <c r="B57" s="39">
        <v>49</v>
      </c>
      <c r="C57" s="10" t="s">
        <v>90</v>
      </c>
      <c r="D57" s="10" t="s">
        <v>91</v>
      </c>
      <c r="E57" s="12" t="s">
        <v>12</v>
      </c>
      <c r="F57" s="10" t="s">
        <v>13</v>
      </c>
      <c r="G57" s="10" t="s">
        <v>14</v>
      </c>
      <c r="H57" s="11">
        <v>1</v>
      </c>
      <c r="I57" s="20">
        <v>1285.44</v>
      </c>
      <c r="J57" s="21">
        <v>1285.44</v>
      </c>
      <c r="K57" s="22"/>
      <c r="L57" s="23">
        <f t="shared" si="2"/>
        <v>0</v>
      </c>
    </row>
    <row r="58" spans="1:12" ht="31.5" customHeight="1" thickBot="1" x14ac:dyDescent="0.25">
      <c r="A58" s="126"/>
      <c r="B58" s="39">
        <v>50</v>
      </c>
      <c r="C58" s="10" t="s">
        <v>98</v>
      </c>
      <c r="D58" s="10" t="s">
        <v>99</v>
      </c>
      <c r="E58" s="12" t="s">
        <v>12</v>
      </c>
      <c r="F58" s="10" t="s">
        <v>13</v>
      </c>
      <c r="G58" s="10" t="s">
        <v>14</v>
      </c>
      <c r="H58" s="11">
        <v>1</v>
      </c>
      <c r="I58" s="20">
        <v>12314.515200000002</v>
      </c>
      <c r="J58" s="21">
        <v>12314.515200000002</v>
      </c>
      <c r="K58" s="22"/>
      <c r="L58" s="23">
        <f t="shared" si="2"/>
        <v>0</v>
      </c>
    </row>
    <row r="59" spans="1:12" ht="31.5" customHeight="1" thickBot="1" x14ac:dyDescent="0.25">
      <c r="A59" s="126"/>
      <c r="B59" s="39">
        <v>51</v>
      </c>
      <c r="C59" s="10" t="s">
        <v>106</v>
      </c>
      <c r="D59" s="10" t="s">
        <v>107</v>
      </c>
      <c r="E59" s="12" t="s">
        <v>12</v>
      </c>
      <c r="F59" s="10" t="s">
        <v>13</v>
      </c>
      <c r="G59" s="10" t="s">
        <v>14</v>
      </c>
      <c r="H59" s="11">
        <v>1</v>
      </c>
      <c r="I59" s="20">
        <v>5299.8320400000002</v>
      </c>
      <c r="J59" s="21">
        <v>5299.8320400000002</v>
      </c>
      <c r="K59" s="22"/>
      <c r="L59" s="23">
        <f t="shared" si="2"/>
        <v>0</v>
      </c>
    </row>
    <row r="60" spans="1:12" ht="31.5" customHeight="1" thickBot="1" x14ac:dyDescent="0.25">
      <c r="A60" s="126"/>
      <c r="B60" s="39">
        <v>52</v>
      </c>
      <c r="C60" s="10" t="s">
        <v>108</v>
      </c>
      <c r="D60" s="10" t="s">
        <v>109</v>
      </c>
      <c r="E60" s="12" t="s">
        <v>12</v>
      </c>
      <c r="F60" s="10" t="s">
        <v>13</v>
      </c>
      <c r="G60" s="10" t="s">
        <v>14</v>
      </c>
      <c r="H60" s="11">
        <v>11</v>
      </c>
      <c r="I60" s="20">
        <v>42.320640000000004</v>
      </c>
      <c r="J60" s="21">
        <v>465.52704000000006</v>
      </c>
      <c r="K60" s="22"/>
      <c r="L60" s="23">
        <f t="shared" si="2"/>
        <v>0</v>
      </c>
    </row>
    <row r="61" spans="1:12" ht="31.5" customHeight="1" thickBot="1" x14ac:dyDescent="0.25">
      <c r="A61" s="126"/>
      <c r="B61" s="39">
        <v>53</v>
      </c>
      <c r="C61" s="10" t="s">
        <v>110</v>
      </c>
      <c r="D61" s="10" t="s">
        <v>111</v>
      </c>
      <c r="E61" s="12" t="s">
        <v>12</v>
      </c>
      <c r="F61" s="10" t="s">
        <v>13</v>
      </c>
      <c r="G61" s="10" t="s">
        <v>14</v>
      </c>
      <c r="H61" s="11">
        <v>5</v>
      </c>
      <c r="I61" s="20">
        <v>27.241440000000001</v>
      </c>
      <c r="J61" s="21">
        <v>136.2072</v>
      </c>
      <c r="K61" s="22"/>
      <c r="L61" s="23">
        <f t="shared" si="2"/>
        <v>0</v>
      </c>
    </row>
    <row r="62" spans="1:12" ht="31.5" customHeight="1" thickBot="1" x14ac:dyDescent="0.25">
      <c r="A62" s="126"/>
      <c r="B62" s="39">
        <v>54</v>
      </c>
      <c r="C62" s="10" t="s">
        <v>479</v>
      </c>
      <c r="D62" s="10" t="s">
        <v>480</v>
      </c>
      <c r="E62" s="12" t="s">
        <v>12</v>
      </c>
      <c r="F62" s="10" t="s">
        <v>13</v>
      </c>
      <c r="G62" s="10" t="s">
        <v>14</v>
      </c>
      <c r="H62" s="11">
        <v>20</v>
      </c>
      <c r="I62" s="20">
        <v>49.032120000000006</v>
      </c>
      <c r="J62" s="21">
        <v>980.64239999999995</v>
      </c>
      <c r="K62" s="22"/>
      <c r="L62" s="23">
        <f t="shared" si="2"/>
        <v>0</v>
      </c>
    </row>
    <row r="63" spans="1:12" ht="31.5" customHeight="1" thickBot="1" x14ac:dyDescent="0.25">
      <c r="A63" s="126"/>
      <c r="B63" s="39">
        <v>55</v>
      </c>
      <c r="C63" s="10" t="s">
        <v>112</v>
      </c>
      <c r="D63" s="10" t="s">
        <v>113</v>
      </c>
      <c r="E63" s="12" t="s">
        <v>12</v>
      </c>
      <c r="F63" s="10" t="s">
        <v>13</v>
      </c>
      <c r="G63" s="10" t="s">
        <v>14</v>
      </c>
      <c r="H63" s="11">
        <v>5</v>
      </c>
      <c r="I63" s="20">
        <v>54.458160000000007</v>
      </c>
      <c r="J63" s="21">
        <v>272.29080000000005</v>
      </c>
      <c r="K63" s="22"/>
      <c r="L63" s="23">
        <f t="shared" si="2"/>
        <v>0</v>
      </c>
    </row>
    <row r="64" spans="1:12" ht="31.5" customHeight="1" thickBot="1" x14ac:dyDescent="0.25">
      <c r="A64" s="126"/>
      <c r="B64" s="39">
        <v>56</v>
      </c>
      <c r="C64" s="10" t="s">
        <v>114</v>
      </c>
      <c r="D64" s="10" t="s">
        <v>115</v>
      </c>
      <c r="E64" s="12" t="s">
        <v>12</v>
      </c>
      <c r="F64" s="10" t="s">
        <v>13</v>
      </c>
      <c r="G64" s="10" t="s">
        <v>14</v>
      </c>
      <c r="H64" s="11">
        <v>5</v>
      </c>
      <c r="I64" s="20">
        <v>59.908920000000002</v>
      </c>
      <c r="J64" s="21">
        <v>299.54460000000006</v>
      </c>
      <c r="K64" s="22"/>
      <c r="L64" s="23">
        <f t="shared" si="2"/>
        <v>0</v>
      </c>
    </row>
    <row r="65" spans="1:12" ht="31.5" customHeight="1" thickBot="1" x14ac:dyDescent="0.25">
      <c r="A65" s="126"/>
      <c r="B65" s="39">
        <v>57</v>
      </c>
      <c r="C65" s="10" t="s">
        <v>116</v>
      </c>
      <c r="D65" s="10" t="s">
        <v>117</v>
      </c>
      <c r="E65" s="12" t="s">
        <v>12</v>
      </c>
      <c r="F65" s="10" t="s">
        <v>13</v>
      </c>
      <c r="G65" s="10" t="s">
        <v>14</v>
      </c>
      <c r="H65" s="11">
        <v>40</v>
      </c>
      <c r="I65" s="20">
        <v>56.645880000000005</v>
      </c>
      <c r="J65" s="21">
        <v>2265.8352000000004</v>
      </c>
      <c r="K65" s="22"/>
      <c r="L65" s="23">
        <f t="shared" si="2"/>
        <v>0</v>
      </c>
    </row>
    <row r="66" spans="1:12" ht="31.5" customHeight="1" thickBot="1" x14ac:dyDescent="0.25">
      <c r="A66" s="126"/>
      <c r="B66" s="39">
        <v>58</v>
      </c>
      <c r="C66" s="10" t="s">
        <v>116</v>
      </c>
      <c r="D66" s="10" t="s">
        <v>117</v>
      </c>
      <c r="E66" s="12" t="s">
        <v>12</v>
      </c>
      <c r="F66" s="10" t="s">
        <v>13</v>
      </c>
      <c r="G66" s="10" t="s">
        <v>14</v>
      </c>
      <c r="H66" s="11">
        <v>100</v>
      </c>
      <c r="I66" s="20">
        <v>56.645880000000005</v>
      </c>
      <c r="J66" s="21">
        <v>5664.5879999999997</v>
      </c>
      <c r="K66" s="22"/>
      <c r="L66" s="23">
        <f t="shared" si="2"/>
        <v>0</v>
      </c>
    </row>
    <row r="67" spans="1:12" ht="31.5" customHeight="1" thickBot="1" x14ac:dyDescent="0.25">
      <c r="A67" s="126"/>
      <c r="B67" s="39">
        <v>59</v>
      </c>
      <c r="C67" s="10" t="s">
        <v>126</v>
      </c>
      <c r="D67" s="10" t="s">
        <v>127</v>
      </c>
      <c r="E67" s="12" t="s">
        <v>12</v>
      </c>
      <c r="F67" s="10" t="s">
        <v>13</v>
      </c>
      <c r="G67" s="10" t="s">
        <v>14</v>
      </c>
      <c r="H67" s="11">
        <v>1</v>
      </c>
      <c r="I67" s="20">
        <v>3430.6045200000003</v>
      </c>
      <c r="J67" s="21">
        <v>3430.6045200000003</v>
      </c>
      <c r="K67" s="22"/>
      <c r="L67" s="23">
        <f t="shared" si="2"/>
        <v>0</v>
      </c>
    </row>
    <row r="68" spans="1:12" ht="31.5" customHeight="1" thickBot="1" x14ac:dyDescent="0.25">
      <c r="A68" s="126"/>
      <c r="B68" s="39">
        <v>60</v>
      </c>
      <c r="C68" s="10" t="s">
        <v>128</v>
      </c>
      <c r="D68" s="10" t="s">
        <v>129</v>
      </c>
      <c r="E68" s="12" t="s">
        <v>12</v>
      </c>
      <c r="F68" s="10" t="s">
        <v>13</v>
      </c>
      <c r="G68" s="10" t="s">
        <v>14</v>
      </c>
      <c r="H68" s="11">
        <v>1</v>
      </c>
      <c r="I68" s="20">
        <v>7904.8750799999998</v>
      </c>
      <c r="J68" s="21">
        <v>7904.8750799999998</v>
      </c>
      <c r="K68" s="22"/>
      <c r="L68" s="23">
        <f t="shared" si="2"/>
        <v>0</v>
      </c>
    </row>
    <row r="69" spans="1:12" ht="31.5" customHeight="1" thickBot="1" x14ac:dyDescent="0.25">
      <c r="A69" s="126"/>
      <c r="B69" s="39">
        <v>61</v>
      </c>
      <c r="C69" s="10" t="s">
        <v>130</v>
      </c>
      <c r="D69" s="10" t="s">
        <v>131</v>
      </c>
      <c r="E69" s="12" t="s">
        <v>12</v>
      </c>
      <c r="F69" s="10" t="s">
        <v>13</v>
      </c>
      <c r="G69" s="10" t="s">
        <v>14</v>
      </c>
      <c r="H69" s="11">
        <v>1</v>
      </c>
      <c r="I69" s="20">
        <v>435.73944000000006</v>
      </c>
      <c r="J69" s="21">
        <v>435.73944000000006</v>
      </c>
      <c r="K69" s="22"/>
      <c r="L69" s="23">
        <f t="shared" si="2"/>
        <v>0</v>
      </c>
    </row>
    <row r="70" spans="1:12" ht="31.5" customHeight="1" thickBot="1" x14ac:dyDescent="0.25">
      <c r="A70" s="126"/>
      <c r="B70" s="39">
        <v>62</v>
      </c>
      <c r="C70" s="10" t="s">
        <v>487</v>
      </c>
      <c r="D70" s="10" t="s">
        <v>133</v>
      </c>
      <c r="E70" s="12" t="s">
        <v>12</v>
      </c>
      <c r="F70" s="10" t="s">
        <v>13</v>
      </c>
      <c r="G70" s="10" t="s">
        <v>14</v>
      </c>
      <c r="H70" s="11">
        <v>1</v>
      </c>
      <c r="I70" s="20">
        <v>59987.875679999997</v>
      </c>
      <c r="J70" s="21">
        <v>59987.875679999997</v>
      </c>
      <c r="K70" s="22"/>
      <c r="L70" s="23">
        <f t="shared" si="2"/>
        <v>0</v>
      </c>
    </row>
    <row r="71" spans="1:12" ht="31.5" customHeight="1" thickBot="1" x14ac:dyDescent="0.25">
      <c r="A71" s="126"/>
      <c r="B71" s="39">
        <v>63</v>
      </c>
      <c r="C71" s="10" t="s">
        <v>487</v>
      </c>
      <c r="D71" s="10" t="s">
        <v>133</v>
      </c>
      <c r="E71" s="12" t="s">
        <v>12</v>
      </c>
      <c r="F71" s="10" t="s">
        <v>13</v>
      </c>
      <c r="G71" s="10" t="s">
        <v>14</v>
      </c>
      <c r="H71" s="11">
        <v>2</v>
      </c>
      <c r="I71" s="20">
        <v>59042.607600000003</v>
      </c>
      <c r="J71" s="21">
        <v>118085.21520000001</v>
      </c>
      <c r="K71" s="22"/>
      <c r="L71" s="23">
        <f t="shared" si="2"/>
        <v>0</v>
      </c>
    </row>
    <row r="72" spans="1:12" ht="31.5" customHeight="1" thickBot="1" x14ac:dyDescent="0.25">
      <c r="A72" s="126"/>
      <c r="B72" s="39">
        <v>64</v>
      </c>
      <c r="C72" s="10" t="s">
        <v>134</v>
      </c>
      <c r="D72" s="10" t="s">
        <v>135</v>
      </c>
      <c r="E72" s="12" t="s">
        <v>12</v>
      </c>
      <c r="F72" s="10" t="s">
        <v>13</v>
      </c>
      <c r="G72" s="10" t="s">
        <v>14</v>
      </c>
      <c r="H72" s="11">
        <v>1</v>
      </c>
      <c r="I72" s="20">
        <v>1928.1599999999999</v>
      </c>
      <c r="J72" s="21">
        <v>1928.1599999999999</v>
      </c>
      <c r="K72" s="22"/>
      <c r="L72" s="23">
        <f t="shared" si="2"/>
        <v>0</v>
      </c>
    </row>
    <row r="73" spans="1:12" ht="31.5" customHeight="1" thickBot="1" x14ac:dyDescent="0.25">
      <c r="A73" s="126"/>
      <c r="B73" s="39">
        <v>65</v>
      </c>
      <c r="C73" s="10" t="s">
        <v>88</v>
      </c>
      <c r="D73" s="10" t="s">
        <v>89</v>
      </c>
      <c r="E73" s="12" t="s">
        <v>12</v>
      </c>
      <c r="F73" s="10" t="s">
        <v>13</v>
      </c>
      <c r="G73" s="10" t="s">
        <v>14</v>
      </c>
      <c r="H73" s="11">
        <v>2</v>
      </c>
      <c r="I73" s="20">
        <v>827.90988000000016</v>
      </c>
      <c r="J73" s="21">
        <v>1655.8197600000003</v>
      </c>
      <c r="K73" s="22"/>
      <c r="L73" s="23">
        <f t="shared" si="2"/>
        <v>0</v>
      </c>
    </row>
    <row r="74" spans="1:12" ht="31.5" customHeight="1" thickBot="1" x14ac:dyDescent="0.25">
      <c r="A74" s="126"/>
      <c r="B74" s="39">
        <v>66</v>
      </c>
      <c r="C74" s="10" t="s">
        <v>140</v>
      </c>
      <c r="D74" s="10" t="s">
        <v>141</v>
      </c>
      <c r="E74" s="12" t="s">
        <v>12</v>
      </c>
      <c r="F74" s="10" t="s">
        <v>13</v>
      </c>
      <c r="G74" s="10" t="s">
        <v>14</v>
      </c>
      <c r="H74" s="11">
        <v>2</v>
      </c>
      <c r="I74" s="20">
        <v>2877.8158800000001</v>
      </c>
      <c r="J74" s="21">
        <v>5755.6317600000002</v>
      </c>
      <c r="K74" s="22"/>
      <c r="L74" s="23">
        <f t="shared" si="2"/>
        <v>0</v>
      </c>
    </row>
    <row r="75" spans="1:12" ht="31.5" customHeight="1" thickBot="1" x14ac:dyDescent="0.25">
      <c r="A75" s="126"/>
      <c r="B75" s="39">
        <v>67</v>
      </c>
      <c r="C75" s="10" t="s">
        <v>492</v>
      </c>
      <c r="D75" s="10" t="s">
        <v>493</v>
      </c>
      <c r="E75" s="12" t="s">
        <v>12</v>
      </c>
      <c r="F75" s="10" t="s">
        <v>13</v>
      </c>
      <c r="G75" s="10" t="s">
        <v>14</v>
      </c>
      <c r="H75" s="11">
        <v>5</v>
      </c>
      <c r="I75" s="20">
        <v>3268.05816</v>
      </c>
      <c r="J75" s="21">
        <v>16340.290799999999</v>
      </c>
      <c r="K75" s="22"/>
      <c r="L75" s="23">
        <f t="shared" si="2"/>
        <v>0</v>
      </c>
    </row>
    <row r="76" spans="1:12" ht="31.5" customHeight="1" thickBot="1" x14ac:dyDescent="0.25">
      <c r="A76" s="126"/>
      <c r="B76" s="39">
        <v>68</v>
      </c>
      <c r="C76" s="10" t="s">
        <v>152</v>
      </c>
      <c r="D76" s="10" t="s">
        <v>153</v>
      </c>
      <c r="E76" s="12" t="s">
        <v>12</v>
      </c>
      <c r="F76" s="10" t="s">
        <v>13</v>
      </c>
      <c r="G76" s="10" t="s">
        <v>14</v>
      </c>
      <c r="H76" s="11">
        <v>10</v>
      </c>
      <c r="I76" s="20">
        <v>2545.1711999999998</v>
      </c>
      <c r="J76" s="21">
        <v>25451.711999999992</v>
      </c>
      <c r="K76" s="22"/>
      <c r="L76" s="23">
        <f t="shared" si="2"/>
        <v>0</v>
      </c>
    </row>
    <row r="77" spans="1:12" ht="31.5" customHeight="1" thickBot="1" x14ac:dyDescent="0.25">
      <c r="A77" s="127"/>
      <c r="B77" s="58">
        <v>69</v>
      </c>
      <c r="C77" s="51" t="s">
        <v>154</v>
      </c>
      <c r="D77" s="51" t="s">
        <v>155</v>
      </c>
      <c r="E77" s="52" t="s">
        <v>12</v>
      </c>
      <c r="F77" s="51" t="s">
        <v>13</v>
      </c>
      <c r="G77" s="51" t="s">
        <v>14</v>
      </c>
      <c r="H77" s="53">
        <v>2</v>
      </c>
      <c r="I77" s="54">
        <v>2139.5036400000004</v>
      </c>
      <c r="J77" s="55">
        <v>4279.0072800000007</v>
      </c>
      <c r="K77" s="22"/>
      <c r="L77" s="69">
        <f t="shared" si="2"/>
        <v>0</v>
      </c>
    </row>
    <row r="78" spans="1:12" ht="31.5" customHeight="1" thickBot="1" x14ac:dyDescent="0.25">
      <c r="A78" s="71"/>
      <c r="B78" s="70"/>
      <c r="C78" s="59"/>
      <c r="D78" s="59"/>
      <c r="E78" s="60"/>
      <c r="F78" s="59"/>
      <c r="G78" s="59"/>
      <c r="H78" s="61"/>
      <c r="I78" s="63"/>
      <c r="J78" s="120">
        <f>SUM(J40:J77)</f>
        <v>469023.25140000001</v>
      </c>
      <c r="K78" s="22"/>
      <c r="L78" s="69"/>
    </row>
    <row r="79" spans="1:12" ht="31.5" customHeight="1" thickBot="1" x14ac:dyDescent="0.25">
      <c r="A79" s="130">
        <v>4</v>
      </c>
      <c r="B79" s="72">
        <v>70</v>
      </c>
      <c r="C79" s="46" t="s">
        <v>441</v>
      </c>
      <c r="D79" s="46" t="s">
        <v>442</v>
      </c>
      <c r="E79" s="47" t="s">
        <v>664</v>
      </c>
      <c r="F79" s="46" t="s">
        <v>659</v>
      </c>
      <c r="G79" s="46" t="s">
        <v>14</v>
      </c>
      <c r="H79" s="48">
        <v>4</v>
      </c>
      <c r="I79" s="49">
        <v>4765.9294799999998</v>
      </c>
      <c r="J79" s="50">
        <v>19063.717919999999</v>
      </c>
      <c r="K79" s="22"/>
      <c r="L79" s="23">
        <f t="shared" si="0"/>
        <v>0</v>
      </c>
    </row>
    <row r="80" spans="1:12" ht="31.5" customHeight="1" thickBot="1" x14ac:dyDescent="0.25">
      <c r="A80" s="145"/>
      <c r="B80" s="73">
        <v>71</v>
      </c>
      <c r="C80" s="10" t="s">
        <v>441</v>
      </c>
      <c r="D80" s="10" t="s">
        <v>442</v>
      </c>
      <c r="E80" s="12" t="s">
        <v>12</v>
      </c>
      <c r="F80" s="10" t="s">
        <v>13</v>
      </c>
      <c r="G80" s="10" t="s">
        <v>14</v>
      </c>
      <c r="H80" s="11">
        <v>4</v>
      </c>
      <c r="I80" s="20">
        <v>5392.33428</v>
      </c>
      <c r="J80" s="21">
        <v>21569.33712</v>
      </c>
      <c r="K80" s="22"/>
      <c r="L80" s="23">
        <f t="shared" si="0"/>
        <v>0</v>
      </c>
    </row>
    <row r="81" spans="1:12" ht="31.5" customHeight="1" thickBot="1" x14ac:dyDescent="0.25">
      <c r="A81" s="145"/>
      <c r="B81" s="73">
        <v>72</v>
      </c>
      <c r="C81" s="10" t="s">
        <v>660</v>
      </c>
      <c r="D81" s="10" t="s">
        <v>661</v>
      </c>
      <c r="E81" s="12" t="s">
        <v>665</v>
      </c>
      <c r="F81" s="10" t="s">
        <v>13</v>
      </c>
      <c r="G81" s="10" t="s">
        <v>14</v>
      </c>
      <c r="H81" s="11">
        <v>5</v>
      </c>
      <c r="I81" s="20">
        <v>3921.6796800000002</v>
      </c>
      <c r="J81" s="21">
        <v>19608.398400000002</v>
      </c>
      <c r="K81" s="22"/>
      <c r="L81" s="23">
        <f t="shared" ref="L81:L92" si="3">H81*K81</f>
        <v>0</v>
      </c>
    </row>
    <row r="82" spans="1:12" ht="31.5" customHeight="1" thickBot="1" x14ac:dyDescent="0.25">
      <c r="A82" s="145"/>
      <c r="B82" s="73">
        <v>73</v>
      </c>
      <c r="C82" s="10" t="s">
        <v>662</v>
      </c>
      <c r="D82" s="10" t="s">
        <v>663</v>
      </c>
      <c r="E82" s="12" t="s">
        <v>118</v>
      </c>
      <c r="F82" s="10" t="s">
        <v>13</v>
      </c>
      <c r="G82" s="10" t="s">
        <v>14</v>
      </c>
      <c r="H82" s="11">
        <v>1</v>
      </c>
      <c r="I82" s="20">
        <v>8769.3087599999999</v>
      </c>
      <c r="J82" s="21">
        <v>8769.3087599999999</v>
      </c>
      <c r="K82" s="22"/>
      <c r="L82" s="23">
        <f t="shared" si="3"/>
        <v>0</v>
      </c>
    </row>
    <row r="83" spans="1:12" ht="31.5" customHeight="1" thickBot="1" x14ac:dyDescent="0.25">
      <c r="A83" s="145"/>
      <c r="B83" s="73">
        <v>74</v>
      </c>
      <c r="C83" s="10" t="s">
        <v>455</v>
      </c>
      <c r="D83" s="10" t="s">
        <v>456</v>
      </c>
      <c r="E83" s="12" t="s">
        <v>664</v>
      </c>
      <c r="F83" s="10" t="s">
        <v>659</v>
      </c>
      <c r="G83" s="10" t="s">
        <v>14</v>
      </c>
      <c r="H83" s="11">
        <v>4</v>
      </c>
      <c r="I83" s="20">
        <v>1361.7012</v>
      </c>
      <c r="J83" s="21">
        <v>5446.8047999999999</v>
      </c>
      <c r="K83" s="22"/>
      <c r="L83" s="23">
        <f t="shared" si="3"/>
        <v>0</v>
      </c>
    </row>
    <row r="84" spans="1:12" ht="31.5" customHeight="1" thickBot="1" x14ac:dyDescent="0.25">
      <c r="A84" s="145"/>
      <c r="B84" s="73">
        <v>75</v>
      </c>
      <c r="C84" s="10" t="s">
        <v>455</v>
      </c>
      <c r="D84" s="10" t="s">
        <v>456</v>
      </c>
      <c r="E84" s="12" t="s">
        <v>12</v>
      </c>
      <c r="F84" s="10" t="s">
        <v>13</v>
      </c>
      <c r="G84" s="10" t="s">
        <v>14</v>
      </c>
      <c r="H84" s="11">
        <v>4</v>
      </c>
      <c r="I84" s="20">
        <v>1683.0488399999999</v>
      </c>
      <c r="J84" s="21">
        <v>6732.1953599999997</v>
      </c>
      <c r="K84" s="22"/>
      <c r="L84" s="23">
        <f t="shared" si="3"/>
        <v>0</v>
      </c>
    </row>
    <row r="85" spans="1:12" ht="31.5" customHeight="1" thickBot="1" x14ac:dyDescent="0.25">
      <c r="A85" s="145"/>
      <c r="B85" s="73">
        <v>76</v>
      </c>
      <c r="C85" s="10" t="s">
        <v>476</v>
      </c>
      <c r="D85" s="10" t="s">
        <v>477</v>
      </c>
      <c r="E85" s="12" t="s">
        <v>12</v>
      </c>
      <c r="F85" s="10" t="s">
        <v>13</v>
      </c>
      <c r="G85" s="10" t="s">
        <v>14</v>
      </c>
      <c r="H85" s="11">
        <v>11</v>
      </c>
      <c r="I85" s="20">
        <v>1292.08968</v>
      </c>
      <c r="J85" s="21">
        <v>14212.986480000001</v>
      </c>
      <c r="K85" s="22"/>
      <c r="L85" s="23">
        <f t="shared" si="3"/>
        <v>0</v>
      </c>
    </row>
    <row r="86" spans="1:12" ht="31.5" customHeight="1" thickBot="1" x14ac:dyDescent="0.25">
      <c r="A86" s="145"/>
      <c r="B86" s="73">
        <v>77</v>
      </c>
      <c r="C86" s="10" t="s">
        <v>95</v>
      </c>
      <c r="D86" s="10" t="s">
        <v>96</v>
      </c>
      <c r="E86" s="12" t="s">
        <v>12</v>
      </c>
      <c r="F86" s="10" t="s">
        <v>13</v>
      </c>
      <c r="G86" s="10" t="s">
        <v>14</v>
      </c>
      <c r="H86" s="11">
        <v>134</v>
      </c>
      <c r="I86" s="20">
        <v>320.81616000000002</v>
      </c>
      <c r="J86" s="21">
        <v>42989.365440000009</v>
      </c>
      <c r="K86" s="22"/>
      <c r="L86" s="23">
        <f t="shared" si="3"/>
        <v>0</v>
      </c>
    </row>
    <row r="87" spans="1:12" ht="31.5" customHeight="1" thickBot="1" x14ac:dyDescent="0.25">
      <c r="A87" s="145"/>
      <c r="B87" s="73">
        <v>78</v>
      </c>
      <c r="C87" s="10" t="s">
        <v>119</v>
      </c>
      <c r="D87" s="10" t="s">
        <v>120</v>
      </c>
      <c r="E87" s="12" t="s">
        <v>15</v>
      </c>
      <c r="F87" s="10" t="s">
        <v>13</v>
      </c>
      <c r="G87" s="10" t="s">
        <v>14</v>
      </c>
      <c r="H87" s="11">
        <v>1</v>
      </c>
      <c r="I87" s="20">
        <v>10377.208799999999</v>
      </c>
      <c r="J87" s="21">
        <v>10377.208799999999</v>
      </c>
      <c r="K87" s="22"/>
      <c r="L87" s="23">
        <f t="shared" si="3"/>
        <v>0</v>
      </c>
    </row>
    <row r="88" spans="1:12" ht="31.5" customHeight="1" thickBot="1" x14ac:dyDescent="0.25">
      <c r="A88" s="145"/>
      <c r="B88" s="73">
        <v>79</v>
      </c>
      <c r="C88" s="10" t="s">
        <v>121</v>
      </c>
      <c r="D88" s="10" t="s">
        <v>122</v>
      </c>
      <c r="E88" s="12" t="s">
        <v>15</v>
      </c>
      <c r="F88" s="10" t="s">
        <v>13</v>
      </c>
      <c r="G88" s="10" t="s">
        <v>14</v>
      </c>
      <c r="H88" s="11">
        <v>1</v>
      </c>
      <c r="I88" s="20">
        <v>4248.4410000000007</v>
      </c>
      <c r="J88" s="21">
        <v>4248.4410000000007</v>
      </c>
      <c r="K88" s="22"/>
      <c r="L88" s="23">
        <f t="shared" si="3"/>
        <v>0</v>
      </c>
    </row>
    <row r="89" spans="1:12" ht="31.5" customHeight="1" thickBot="1" x14ac:dyDescent="0.25">
      <c r="A89" s="145"/>
      <c r="B89" s="73">
        <v>80</v>
      </c>
      <c r="C89" s="10" t="s">
        <v>485</v>
      </c>
      <c r="D89" s="10" t="s">
        <v>123</v>
      </c>
      <c r="E89" s="12" t="s">
        <v>15</v>
      </c>
      <c r="F89" s="10" t="s">
        <v>13</v>
      </c>
      <c r="G89" s="10" t="s">
        <v>14</v>
      </c>
      <c r="H89" s="11">
        <v>1</v>
      </c>
      <c r="I89" s="20">
        <v>8001.3201600000002</v>
      </c>
      <c r="J89" s="21">
        <v>8001.3201600000002</v>
      </c>
      <c r="K89" s="22"/>
      <c r="L89" s="23">
        <f t="shared" si="3"/>
        <v>0</v>
      </c>
    </row>
    <row r="90" spans="1:12" ht="31.5" customHeight="1" thickBot="1" x14ac:dyDescent="0.25">
      <c r="A90" s="145"/>
      <c r="B90" s="73">
        <v>81</v>
      </c>
      <c r="C90" s="10" t="s">
        <v>490</v>
      </c>
      <c r="D90" s="10" t="s">
        <v>144</v>
      </c>
      <c r="E90" s="12" t="s">
        <v>12</v>
      </c>
      <c r="F90" s="10" t="s">
        <v>13</v>
      </c>
      <c r="G90" s="10" t="s">
        <v>14</v>
      </c>
      <c r="H90" s="11">
        <v>20</v>
      </c>
      <c r="I90" s="20">
        <v>130.39800000000002</v>
      </c>
      <c r="J90" s="21">
        <v>2607.96</v>
      </c>
      <c r="K90" s="22"/>
      <c r="L90" s="23">
        <f t="shared" si="3"/>
        <v>0</v>
      </c>
    </row>
    <row r="91" spans="1:12" ht="31.5" customHeight="1" thickBot="1" x14ac:dyDescent="0.25">
      <c r="A91" s="145"/>
      <c r="B91" s="73">
        <v>82</v>
      </c>
      <c r="C91" s="10" t="s">
        <v>491</v>
      </c>
      <c r="D91" s="10" t="s">
        <v>145</v>
      </c>
      <c r="E91" s="12" t="s">
        <v>12</v>
      </c>
      <c r="F91" s="10" t="s">
        <v>13</v>
      </c>
      <c r="G91" s="10" t="s">
        <v>14</v>
      </c>
      <c r="H91" s="11">
        <v>21</v>
      </c>
      <c r="I91" s="20">
        <v>130.39800000000002</v>
      </c>
      <c r="J91" s="21">
        <v>2738.4</v>
      </c>
      <c r="K91" s="22"/>
      <c r="L91" s="23">
        <f t="shared" si="3"/>
        <v>0</v>
      </c>
    </row>
    <row r="92" spans="1:12" ht="31.5" customHeight="1" thickBot="1" x14ac:dyDescent="0.25">
      <c r="A92" s="146"/>
      <c r="B92" s="74">
        <v>83</v>
      </c>
      <c r="C92" s="51" t="s">
        <v>494</v>
      </c>
      <c r="D92" s="51" t="s">
        <v>495</v>
      </c>
      <c r="E92" s="52" t="s">
        <v>12</v>
      </c>
      <c r="F92" s="51" t="s">
        <v>13</v>
      </c>
      <c r="G92" s="51" t="s">
        <v>14</v>
      </c>
      <c r="H92" s="53">
        <v>5</v>
      </c>
      <c r="I92" s="54">
        <v>12465.060000000001</v>
      </c>
      <c r="J92" s="55">
        <v>62325.30000000001</v>
      </c>
      <c r="K92" s="22"/>
      <c r="L92" s="69">
        <f t="shared" si="3"/>
        <v>0</v>
      </c>
    </row>
    <row r="93" spans="1:12" ht="31.5" customHeight="1" thickBot="1" x14ac:dyDescent="0.25">
      <c r="A93" s="71"/>
      <c r="B93" s="70"/>
      <c r="C93" s="59"/>
      <c r="D93" s="59"/>
      <c r="E93" s="60"/>
      <c r="F93" s="59"/>
      <c r="G93" s="59"/>
      <c r="H93" s="61"/>
      <c r="I93" s="63"/>
      <c r="J93" s="120">
        <f>SUM(J79:J92)</f>
        <v>228690.74424</v>
      </c>
      <c r="K93" s="22"/>
      <c r="L93" s="69"/>
    </row>
    <row r="94" spans="1:12" ht="31.5" customHeight="1" thickBot="1" x14ac:dyDescent="0.25">
      <c r="A94" s="125">
        <v>5</v>
      </c>
      <c r="B94" s="72">
        <v>84</v>
      </c>
      <c r="C94" s="46" t="s">
        <v>339</v>
      </c>
      <c r="D94" s="46" t="s">
        <v>355</v>
      </c>
      <c r="E94" s="47" t="s">
        <v>372</v>
      </c>
      <c r="F94" s="46" t="s">
        <v>13</v>
      </c>
      <c r="G94" s="46" t="s">
        <v>14</v>
      </c>
      <c r="H94" s="48">
        <v>50</v>
      </c>
      <c r="I94" s="49">
        <v>185.18988000000002</v>
      </c>
      <c r="J94" s="50">
        <v>9259.4940000000006</v>
      </c>
      <c r="K94" s="22"/>
      <c r="L94" s="23">
        <f t="shared" si="0"/>
        <v>0</v>
      </c>
    </row>
    <row r="95" spans="1:12" ht="31.5" customHeight="1" thickBot="1" x14ac:dyDescent="0.25">
      <c r="A95" s="126"/>
      <c r="B95" s="73">
        <v>85</v>
      </c>
      <c r="C95" s="10" t="s">
        <v>340</v>
      </c>
      <c r="D95" s="10" t="s">
        <v>356</v>
      </c>
      <c r="E95" s="12" t="s">
        <v>372</v>
      </c>
      <c r="F95" s="10" t="s">
        <v>13</v>
      </c>
      <c r="G95" s="10" t="s">
        <v>67</v>
      </c>
      <c r="H95" s="11">
        <v>0.08</v>
      </c>
      <c r="I95" s="20">
        <v>53378.217360000002</v>
      </c>
      <c r="J95" s="21">
        <v>4270.2573888000006</v>
      </c>
      <c r="K95" s="22"/>
      <c r="L95" s="23">
        <f t="shared" si="0"/>
        <v>0</v>
      </c>
    </row>
    <row r="96" spans="1:12" ht="31.5" customHeight="1" thickBot="1" x14ac:dyDescent="0.25">
      <c r="A96" s="126"/>
      <c r="B96" s="73">
        <v>86</v>
      </c>
      <c r="C96" s="10" t="s">
        <v>341</v>
      </c>
      <c r="D96" s="10" t="s">
        <v>357</v>
      </c>
      <c r="E96" s="12" t="s">
        <v>372</v>
      </c>
      <c r="F96" s="10" t="s">
        <v>13</v>
      </c>
      <c r="G96" s="10" t="s">
        <v>23</v>
      </c>
      <c r="H96" s="11">
        <v>10</v>
      </c>
      <c r="I96" s="20">
        <v>50.873759999999997</v>
      </c>
      <c r="J96" s="21">
        <v>508.73759999999999</v>
      </c>
      <c r="K96" s="22"/>
      <c r="L96" s="23">
        <f t="shared" si="0"/>
        <v>0</v>
      </c>
    </row>
    <row r="97" spans="1:12" ht="31.5" customHeight="1" thickBot="1" x14ac:dyDescent="0.25">
      <c r="A97" s="126"/>
      <c r="B97" s="73">
        <v>87</v>
      </c>
      <c r="C97" s="10" t="s">
        <v>342</v>
      </c>
      <c r="D97" s="10" t="s">
        <v>358</v>
      </c>
      <c r="E97" s="12" t="s">
        <v>372</v>
      </c>
      <c r="F97" s="10" t="s">
        <v>13</v>
      </c>
      <c r="G97" s="10" t="s">
        <v>14</v>
      </c>
      <c r="H97" s="11">
        <v>30</v>
      </c>
      <c r="I97" s="20">
        <v>613.67400000000009</v>
      </c>
      <c r="J97" s="21">
        <v>18410.22</v>
      </c>
      <c r="K97" s="22"/>
      <c r="L97" s="23">
        <f t="shared" si="0"/>
        <v>0</v>
      </c>
    </row>
    <row r="98" spans="1:12" ht="31.5" customHeight="1" thickBot="1" x14ac:dyDescent="0.25">
      <c r="A98" s="126"/>
      <c r="B98" s="73">
        <v>88</v>
      </c>
      <c r="C98" s="10" t="s">
        <v>25</v>
      </c>
      <c r="D98" s="10" t="s">
        <v>26</v>
      </c>
      <c r="E98" s="12" t="s">
        <v>12</v>
      </c>
      <c r="F98" s="10" t="s">
        <v>13</v>
      </c>
      <c r="G98" s="10" t="s">
        <v>23</v>
      </c>
      <c r="H98" s="11">
        <v>16.12</v>
      </c>
      <c r="I98" s="20">
        <v>25.708800000000004</v>
      </c>
      <c r="J98" s="21">
        <v>414.42585600000012</v>
      </c>
      <c r="K98" s="22"/>
      <c r="L98" s="23">
        <f t="shared" ref="L98:L117" si="4">H98*K98</f>
        <v>0</v>
      </c>
    </row>
    <row r="99" spans="1:12" ht="31.5" customHeight="1" thickBot="1" x14ac:dyDescent="0.25">
      <c r="A99" s="126"/>
      <c r="B99" s="73">
        <v>89</v>
      </c>
      <c r="C99" s="10" t="s">
        <v>446</v>
      </c>
      <c r="D99" s="10" t="s">
        <v>447</v>
      </c>
      <c r="E99" s="12" t="s">
        <v>12</v>
      </c>
      <c r="F99" s="10" t="s">
        <v>13</v>
      </c>
      <c r="G99" s="10" t="s">
        <v>23</v>
      </c>
      <c r="H99" s="11">
        <v>294.7</v>
      </c>
      <c r="I99" s="20">
        <v>25.708800000000004</v>
      </c>
      <c r="J99" s="21">
        <v>7576.3833600000007</v>
      </c>
      <c r="K99" s="22"/>
      <c r="L99" s="23">
        <f t="shared" si="4"/>
        <v>0</v>
      </c>
    </row>
    <row r="100" spans="1:12" ht="31.5" customHeight="1" thickBot="1" x14ac:dyDescent="0.25">
      <c r="A100" s="126"/>
      <c r="B100" s="73">
        <v>90</v>
      </c>
      <c r="C100" s="10" t="s">
        <v>459</v>
      </c>
      <c r="D100" s="10" t="s">
        <v>460</v>
      </c>
      <c r="E100" s="12" t="s">
        <v>12</v>
      </c>
      <c r="F100" s="10" t="s">
        <v>13</v>
      </c>
      <c r="G100" s="10" t="s">
        <v>14</v>
      </c>
      <c r="H100" s="11">
        <v>117</v>
      </c>
      <c r="I100" s="20">
        <v>1.9281600000000001</v>
      </c>
      <c r="J100" s="21">
        <v>225.59472</v>
      </c>
      <c r="K100" s="22"/>
      <c r="L100" s="23">
        <f t="shared" si="4"/>
        <v>0</v>
      </c>
    </row>
    <row r="101" spans="1:12" ht="31.5" customHeight="1" thickBot="1" x14ac:dyDescent="0.25">
      <c r="A101" s="126"/>
      <c r="B101" s="73">
        <v>91</v>
      </c>
      <c r="C101" s="10" t="s">
        <v>459</v>
      </c>
      <c r="D101" s="10" t="s">
        <v>460</v>
      </c>
      <c r="E101" s="12" t="s">
        <v>12</v>
      </c>
      <c r="F101" s="10" t="s">
        <v>13</v>
      </c>
      <c r="G101" s="10" t="s">
        <v>14</v>
      </c>
      <c r="H101" s="11">
        <v>22</v>
      </c>
      <c r="I101" s="20">
        <v>1.7056800000000001</v>
      </c>
      <c r="J101" s="21">
        <v>37.52496</v>
      </c>
      <c r="K101" s="22"/>
      <c r="L101" s="23">
        <f t="shared" si="4"/>
        <v>0</v>
      </c>
    </row>
    <row r="102" spans="1:12" ht="31.5" customHeight="1" thickBot="1" x14ac:dyDescent="0.25">
      <c r="A102" s="126"/>
      <c r="B102" s="73">
        <v>92</v>
      </c>
      <c r="C102" s="10" t="s">
        <v>459</v>
      </c>
      <c r="D102" s="10" t="s">
        <v>460</v>
      </c>
      <c r="E102" s="12" t="s">
        <v>12</v>
      </c>
      <c r="F102" s="10" t="s">
        <v>13</v>
      </c>
      <c r="G102" s="10" t="s">
        <v>14</v>
      </c>
      <c r="H102" s="11">
        <v>66</v>
      </c>
      <c r="I102" s="20">
        <v>1.9899600000000002</v>
      </c>
      <c r="J102" s="21">
        <v>131.33735999999999</v>
      </c>
      <c r="K102" s="22"/>
      <c r="L102" s="23">
        <f t="shared" si="4"/>
        <v>0</v>
      </c>
    </row>
    <row r="103" spans="1:12" ht="31.5" customHeight="1" thickBot="1" x14ac:dyDescent="0.25">
      <c r="A103" s="126"/>
      <c r="B103" s="73">
        <v>93</v>
      </c>
      <c r="C103" s="10" t="s">
        <v>459</v>
      </c>
      <c r="D103" s="10" t="s">
        <v>460</v>
      </c>
      <c r="E103" s="12" t="s">
        <v>12</v>
      </c>
      <c r="F103" s="10" t="s">
        <v>13</v>
      </c>
      <c r="G103" s="10" t="s">
        <v>14</v>
      </c>
      <c r="H103" s="11">
        <v>153</v>
      </c>
      <c r="I103" s="20">
        <v>2.1259200000000003</v>
      </c>
      <c r="J103" s="21">
        <v>325.26576</v>
      </c>
      <c r="K103" s="22"/>
      <c r="L103" s="23">
        <f t="shared" si="4"/>
        <v>0</v>
      </c>
    </row>
    <row r="104" spans="1:12" ht="31.5" customHeight="1" thickBot="1" x14ac:dyDescent="0.25">
      <c r="A104" s="126"/>
      <c r="B104" s="73">
        <v>94</v>
      </c>
      <c r="C104" s="10" t="s">
        <v>459</v>
      </c>
      <c r="D104" s="10" t="s">
        <v>460</v>
      </c>
      <c r="E104" s="12" t="s">
        <v>12</v>
      </c>
      <c r="F104" s="10" t="s">
        <v>13</v>
      </c>
      <c r="G104" s="10" t="s">
        <v>14</v>
      </c>
      <c r="H104" s="11">
        <v>124</v>
      </c>
      <c r="I104" s="20">
        <v>3.6091199999999999</v>
      </c>
      <c r="J104" s="21">
        <v>447.53088000000002</v>
      </c>
      <c r="K104" s="22"/>
      <c r="L104" s="23">
        <f t="shared" si="4"/>
        <v>0</v>
      </c>
    </row>
    <row r="105" spans="1:12" ht="31.5" customHeight="1" thickBot="1" x14ac:dyDescent="0.25">
      <c r="A105" s="126"/>
      <c r="B105" s="73">
        <v>95</v>
      </c>
      <c r="C105" s="10" t="s">
        <v>63</v>
      </c>
      <c r="D105" s="10" t="s">
        <v>64</v>
      </c>
      <c r="E105" s="12" t="s">
        <v>12</v>
      </c>
      <c r="F105" s="10" t="s">
        <v>13</v>
      </c>
      <c r="G105" s="10" t="s">
        <v>14</v>
      </c>
      <c r="H105" s="11">
        <v>10</v>
      </c>
      <c r="I105" s="20">
        <v>16.26576</v>
      </c>
      <c r="J105" s="21">
        <v>162.6576</v>
      </c>
      <c r="K105" s="22"/>
      <c r="L105" s="23">
        <f t="shared" si="4"/>
        <v>0</v>
      </c>
    </row>
    <row r="106" spans="1:12" ht="31.5" customHeight="1" thickBot="1" x14ac:dyDescent="0.25">
      <c r="A106" s="126"/>
      <c r="B106" s="73">
        <v>96</v>
      </c>
      <c r="C106" s="10" t="s">
        <v>63</v>
      </c>
      <c r="D106" s="10" t="s">
        <v>64</v>
      </c>
      <c r="E106" s="12" t="s">
        <v>12</v>
      </c>
      <c r="F106" s="10" t="s">
        <v>13</v>
      </c>
      <c r="G106" s="10" t="s">
        <v>14</v>
      </c>
      <c r="H106" s="11">
        <v>20</v>
      </c>
      <c r="I106" s="20">
        <v>16.068000000000001</v>
      </c>
      <c r="J106" s="21">
        <v>321.36</v>
      </c>
      <c r="K106" s="22"/>
      <c r="L106" s="23">
        <f t="shared" si="4"/>
        <v>0</v>
      </c>
    </row>
    <row r="107" spans="1:12" ht="31.5" customHeight="1" thickBot="1" x14ac:dyDescent="0.25">
      <c r="A107" s="126"/>
      <c r="B107" s="73">
        <v>97</v>
      </c>
      <c r="C107" s="10" t="s">
        <v>461</v>
      </c>
      <c r="D107" s="10" t="s">
        <v>462</v>
      </c>
      <c r="E107" s="12" t="s">
        <v>12</v>
      </c>
      <c r="F107" s="10" t="s">
        <v>13</v>
      </c>
      <c r="G107" s="10" t="s">
        <v>14</v>
      </c>
      <c r="H107" s="11">
        <v>27</v>
      </c>
      <c r="I107" s="20">
        <v>2.5708800000000003</v>
      </c>
      <c r="J107" s="21">
        <v>69.413760000000011</v>
      </c>
      <c r="K107" s="22"/>
      <c r="L107" s="23">
        <f t="shared" si="4"/>
        <v>0</v>
      </c>
    </row>
    <row r="108" spans="1:12" ht="31.5" customHeight="1" thickBot="1" x14ac:dyDescent="0.25">
      <c r="A108" s="126"/>
      <c r="B108" s="73">
        <v>98</v>
      </c>
      <c r="C108" s="10" t="s">
        <v>461</v>
      </c>
      <c r="D108" s="10" t="s">
        <v>462</v>
      </c>
      <c r="E108" s="12" t="s">
        <v>12</v>
      </c>
      <c r="F108" s="10" t="s">
        <v>13</v>
      </c>
      <c r="G108" s="10" t="s">
        <v>14</v>
      </c>
      <c r="H108" s="11">
        <v>4</v>
      </c>
      <c r="I108" s="20">
        <v>2.1877200000000001</v>
      </c>
      <c r="J108" s="21">
        <v>8.7508800000000004</v>
      </c>
      <c r="K108" s="22"/>
      <c r="L108" s="23">
        <f t="shared" si="4"/>
        <v>0</v>
      </c>
    </row>
    <row r="109" spans="1:12" ht="31.5" customHeight="1" thickBot="1" x14ac:dyDescent="0.25">
      <c r="A109" s="126"/>
      <c r="B109" s="73">
        <v>99</v>
      </c>
      <c r="C109" s="10" t="s">
        <v>461</v>
      </c>
      <c r="D109" s="10" t="s">
        <v>462</v>
      </c>
      <c r="E109" s="12" t="s">
        <v>12</v>
      </c>
      <c r="F109" s="10" t="s">
        <v>13</v>
      </c>
      <c r="G109" s="10" t="s">
        <v>14</v>
      </c>
      <c r="H109" s="11">
        <v>63</v>
      </c>
      <c r="I109" s="20">
        <v>2.8304400000000003</v>
      </c>
      <c r="J109" s="21">
        <v>178.31772000000001</v>
      </c>
      <c r="K109" s="22"/>
      <c r="L109" s="23">
        <f t="shared" si="4"/>
        <v>0</v>
      </c>
    </row>
    <row r="110" spans="1:12" ht="31.5" customHeight="1" thickBot="1" x14ac:dyDescent="0.25">
      <c r="A110" s="126"/>
      <c r="B110" s="73">
        <v>100</v>
      </c>
      <c r="C110" s="10" t="s">
        <v>345</v>
      </c>
      <c r="D110" s="10" t="s">
        <v>361</v>
      </c>
      <c r="E110" s="12" t="s">
        <v>372</v>
      </c>
      <c r="F110" s="10" t="s">
        <v>13</v>
      </c>
      <c r="G110" s="10" t="s">
        <v>67</v>
      </c>
      <c r="H110" s="11">
        <v>0.75</v>
      </c>
      <c r="I110" s="20">
        <v>47931.65976000001</v>
      </c>
      <c r="J110" s="21">
        <v>35948.744820000007</v>
      </c>
      <c r="K110" s="22"/>
      <c r="L110" s="23">
        <f t="shared" si="4"/>
        <v>0</v>
      </c>
    </row>
    <row r="111" spans="1:12" ht="31.5" customHeight="1" thickBot="1" x14ac:dyDescent="0.25">
      <c r="A111" s="126"/>
      <c r="B111" s="73">
        <v>101</v>
      </c>
      <c r="C111" s="10" t="s">
        <v>469</v>
      </c>
      <c r="D111" s="10" t="s">
        <v>470</v>
      </c>
      <c r="E111" s="12" t="s">
        <v>12</v>
      </c>
      <c r="F111" s="10" t="s">
        <v>13</v>
      </c>
      <c r="G111" s="10" t="s">
        <v>14</v>
      </c>
      <c r="H111" s="11">
        <v>31</v>
      </c>
      <c r="I111" s="20">
        <v>3.8810400000000005</v>
      </c>
      <c r="J111" s="21">
        <v>120.31224000000002</v>
      </c>
      <c r="K111" s="22"/>
      <c r="L111" s="23">
        <f t="shared" si="4"/>
        <v>0</v>
      </c>
    </row>
    <row r="112" spans="1:12" ht="31.5" customHeight="1" thickBot="1" x14ac:dyDescent="0.25">
      <c r="A112" s="126"/>
      <c r="B112" s="73">
        <v>102</v>
      </c>
      <c r="C112" s="10" t="s">
        <v>86</v>
      </c>
      <c r="D112" s="10" t="s">
        <v>87</v>
      </c>
      <c r="E112" s="12" t="s">
        <v>12</v>
      </c>
      <c r="F112" s="10" t="s">
        <v>13</v>
      </c>
      <c r="G112" s="10" t="s">
        <v>14</v>
      </c>
      <c r="H112" s="11">
        <v>10</v>
      </c>
      <c r="I112" s="20">
        <v>32.519159999999999</v>
      </c>
      <c r="J112" s="21">
        <v>325.19159999999999</v>
      </c>
      <c r="K112" s="22"/>
      <c r="L112" s="23">
        <f t="shared" si="4"/>
        <v>0</v>
      </c>
    </row>
    <row r="113" spans="1:12" ht="31.5" customHeight="1" thickBot="1" x14ac:dyDescent="0.25">
      <c r="A113" s="126"/>
      <c r="B113" s="73">
        <v>103</v>
      </c>
      <c r="C113" s="10" t="s">
        <v>471</v>
      </c>
      <c r="D113" s="10" t="s">
        <v>472</v>
      </c>
      <c r="E113" s="12" t="s">
        <v>12</v>
      </c>
      <c r="F113" s="10" t="s">
        <v>13</v>
      </c>
      <c r="G113" s="10" t="s">
        <v>14</v>
      </c>
      <c r="H113" s="11">
        <v>24</v>
      </c>
      <c r="I113" s="20">
        <v>3.9675600000000002</v>
      </c>
      <c r="J113" s="21">
        <v>95.221440000000001</v>
      </c>
      <c r="K113" s="22"/>
      <c r="L113" s="23">
        <f t="shared" si="4"/>
        <v>0</v>
      </c>
    </row>
    <row r="114" spans="1:12" ht="31.5" customHeight="1" thickBot="1" x14ac:dyDescent="0.25">
      <c r="A114" s="126"/>
      <c r="B114" s="73">
        <v>104</v>
      </c>
      <c r="C114" s="10" t="s">
        <v>349</v>
      </c>
      <c r="D114" s="10" t="s">
        <v>365</v>
      </c>
      <c r="E114" s="12" t="s">
        <v>372</v>
      </c>
      <c r="F114" s="10" t="s">
        <v>13</v>
      </c>
      <c r="G114" s="10" t="s">
        <v>67</v>
      </c>
      <c r="H114" s="11">
        <v>0.252</v>
      </c>
      <c r="I114" s="20">
        <v>65034.537840000005</v>
      </c>
      <c r="J114" s="21">
        <v>16388.703535680004</v>
      </c>
      <c r="K114" s="22"/>
      <c r="L114" s="23">
        <f t="shared" si="4"/>
        <v>0</v>
      </c>
    </row>
    <row r="115" spans="1:12" ht="31.5" customHeight="1" thickBot="1" x14ac:dyDescent="0.25">
      <c r="A115" s="126"/>
      <c r="B115" s="73">
        <v>105</v>
      </c>
      <c r="C115" s="10" t="s">
        <v>350</v>
      </c>
      <c r="D115" s="10" t="s">
        <v>366</v>
      </c>
      <c r="E115" s="12" t="s">
        <v>372</v>
      </c>
      <c r="F115" s="10" t="s">
        <v>13</v>
      </c>
      <c r="G115" s="10" t="s">
        <v>67</v>
      </c>
      <c r="H115" s="11">
        <v>6.0000000000000001E-3</v>
      </c>
      <c r="I115" s="20">
        <v>89850.117720000009</v>
      </c>
      <c r="J115" s="21">
        <v>539.10070631999997</v>
      </c>
      <c r="K115" s="22"/>
      <c r="L115" s="23">
        <f t="shared" si="4"/>
        <v>0</v>
      </c>
    </row>
    <row r="116" spans="1:12" ht="31.5" customHeight="1" thickBot="1" x14ac:dyDescent="0.25">
      <c r="A116" s="126"/>
      <c r="B116" s="73">
        <v>106</v>
      </c>
      <c r="C116" s="10" t="s">
        <v>348</v>
      </c>
      <c r="D116" s="10" t="s">
        <v>364</v>
      </c>
      <c r="E116" s="12" t="s">
        <v>372</v>
      </c>
      <c r="F116" s="10" t="s">
        <v>13</v>
      </c>
      <c r="G116" s="10" t="s">
        <v>14</v>
      </c>
      <c r="H116" s="11">
        <v>80</v>
      </c>
      <c r="I116" s="20">
        <v>5.9946000000000002</v>
      </c>
      <c r="J116" s="21">
        <v>479.56799999999998</v>
      </c>
      <c r="K116" s="22"/>
      <c r="L116" s="23">
        <f t="shared" si="4"/>
        <v>0</v>
      </c>
    </row>
    <row r="117" spans="1:12" ht="31.5" customHeight="1" thickBot="1" x14ac:dyDescent="0.25">
      <c r="A117" s="127"/>
      <c r="B117" s="74">
        <v>107</v>
      </c>
      <c r="C117" s="51" t="s">
        <v>351</v>
      </c>
      <c r="D117" s="51" t="s">
        <v>367</v>
      </c>
      <c r="E117" s="52" t="s">
        <v>372</v>
      </c>
      <c r="F117" s="51" t="s">
        <v>13</v>
      </c>
      <c r="G117" s="51" t="s">
        <v>67</v>
      </c>
      <c r="H117" s="53">
        <v>4</v>
      </c>
      <c r="I117" s="54">
        <v>57191.190840000003</v>
      </c>
      <c r="J117" s="55">
        <v>228764.76336000001</v>
      </c>
      <c r="K117" s="22"/>
      <c r="L117" s="69">
        <f t="shared" si="4"/>
        <v>0</v>
      </c>
    </row>
    <row r="118" spans="1:12" ht="31.5" customHeight="1" thickBot="1" x14ac:dyDescent="0.25">
      <c r="A118" s="65"/>
      <c r="B118" s="75"/>
      <c r="C118" s="76"/>
      <c r="D118" s="76"/>
      <c r="E118" s="77"/>
      <c r="F118" s="76"/>
      <c r="G118" s="76"/>
      <c r="H118" s="78"/>
      <c r="I118" s="80"/>
      <c r="J118" s="120">
        <f>SUM(J94:J117)</f>
        <v>325008.87754680001</v>
      </c>
      <c r="K118" s="45"/>
      <c r="L118" s="79"/>
    </row>
    <row r="119" spans="1:12" ht="31.5" customHeight="1" thickBot="1" x14ac:dyDescent="0.25">
      <c r="A119" s="37">
        <v>6</v>
      </c>
      <c r="B119" s="70">
        <v>108</v>
      </c>
      <c r="C119" s="59" t="s">
        <v>443</v>
      </c>
      <c r="D119" s="59" t="s">
        <v>444</v>
      </c>
      <c r="E119" s="60" t="s">
        <v>498</v>
      </c>
      <c r="F119" s="59" t="s">
        <v>427</v>
      </c>
      <c r="G119" s="59" t="s">
        <v>14</v>
      </c>
      <c r="H119" s="61">
        <v>1</v>
      </c>
      <c r="I119" s="62">
        <v>36276.6</v>
      </c>
      <c r="J119" s="81">
        <v>36276.6</v>
      </c>
      <c r="K119" s="22"/>
      <c r="L119" s="69">
        <f t="shared" si="0"/>
        <v>0</v>
      </c>
    </row>
    <row r="120" spans="1:12" ht="31.5" customHeight="1" thickBot="1" x14ac:dyDescent="0.25">
      <c r="A120" s="71"/>
      <c r="B120" s="70"/>
      <c r="C120" s="59"/>
      <c r="D120" s="59"/>
      <c r="E120" s="60"/>
      <c r="F120" s="59"/>
      <c r="G120" s="59"/>
      <c r="H120" s="61"/>
      <c r="I120" s="63"/>
      <c r="J120" s="120">
        <f>SUM(J119)</f>
        <v>36276.6</v>
      </c>
      <c r="K120" s="22"/>
      <c r="L120" s="69"/>
    </row>
    <row r="121" spans="1:12" ht="31.5" customHeight="1" thickBot="1" x14ac:dyDescent="0.25">
      <c r="A121" s="125">
        <v>7</v>
      </c>
      <c r="B121" s="72">
        <v>109</v>
      </c>
      <c r="C121" s="46" t="s">
        <v>448</v>
      </c>
      <c r="D121" s="46" t="s">
        <v>449</v>
      </c>
      <c r="E121" s="47" t="s">
        <v>16</v>
      </c>
      <c r="F121" s="46" t="s">
        <v>17</v>
      </c>
      <c r="G121" s="46" t="s">
        <v>416</v>
      </c>
      <c r="H121" s="48">
        <v>1</v>
      </c>
      <c r="I121" s="49">
        <v>12854.4</v>
      </c>
      <c r="J121" s="50">
        <v>12854.4</v>
      </c>
      <c r="K121" s="22"/>
      <c r="L121" s="23">
        <f t="shared" si="0"/>
        <v>0</v>
      </c>
    </row>
    <row r="122" spans="1:12" ht="31.5" customHeight="1" thickBot="1" x14ac:dyDescent="0.25">
      <c r="A122" s="127"/>
      <c r="B122" s="74">
        <v>110</v>
      </c>
      <c r="C122" s="51" t="s">
        <v>450</v>
      </c>
      <c r="D122" s="51" t="s">
        <v>451</v>
      </c>
      <c r="E122" s="52" t="s">
        <v>16</v>
      </c>
      <c r="F122" s="51" t="s">
        <v>17</v>
      </c>
      <c r="G122" s="51" t="s">
        <v>14</v>
      </c>
      <c r="H122" s="53">
        <v>1</v>
      </c>
      <c r="I122" s="54">
        <v>2287.6505999999999</v>
      </c>
      <c r="J122" s="55">
        <v>2287.6505999999999</v>
      </c>
      <c r="K122" s="22"/>
      <c r="L122" s="69">
        <f t="shared" si="0"/>
        <v>0</v>
      </c>
    </row>
    <row r="123" spans="1:12" ht="31.5" customHeight="1" thickBot="1" x14ac:dyDescent="0.25">
      <c r="A123" s="71"/>
      <c r="B123" s="70"/>
      <c r="C123" s="59"/>
      <c r="D123" s="59"/>
      <c r="E123" s="60"/>
      <c r="F123" s="59"/>
      <c r="G123" s="59"/>
      <c r="H123" s="61"/>
      <c r="I123" s="63"/>
      <c r="J123" s="120">
        <f>SUM(J121:J122)</f>
        <v>15142.050599999999</v>
      </c>
      <c r="K123" s="22"/>
      <c r="L123" s="69"/>
    </row>
    <row r="124" spans="1:12" ht="31.5" customHeight="1" thickBot="1" x14ac:dyDescent="0.25">
      <c r="A124" s="125">
        <v>8</v>
      </c>
      <c r="B124" s="72">
        <v>111</v>
      </c>
      <c r="C124" s="46" t="s">
        <v>452</v>
      </c>
      <c r="D124" s="46" t="s">
        <v>453</v>
      </c>
      <c r="E124" s="47" t="s">
        <v>12</v>
      </c>
      <c r="F124" s="46" t="s">
        <v>13</v>
      </c>
      <c r="G124" s="46" t="s">
        <v>14</v>
      </c>
      <c r="H124" s="48">
        <v>1</v>
      </c>
      <c r="I124" s="49">
        <v>385.63200000000001</v>
      </c>
      <c r="J124" s="50">
        <v>385.63200000000001</v>
      </c>
      <c r="K124" s="22"/>
      <c r="L124" s="23">
        <f t="shared" si="0"/>
        <v>0</v>
      </c>
    </row>
    <row r="125" spans="1:12" ht="31.5" customHeight="1" thickBot="1" x14ac:dyDescent="0.25">
      <c r="A125" s="126"/>
      <c r="B125" s="73">
        <v>112</v>
      </c>
      <c r="C125" s="10" t="s">
        <v>454</v>
      </c>
      <c r="D125" s="10" t="s">
        <v>35</v>
      </c>
      <c r="E125" s="12" t="s">
        <v>12</v>
      </c>
      <c r="F125" s="10" t="s">
        <v>13</v>
      </c>
      <c r="G125" s="10" t="s">
        <v>14</v>
      </c>
      <c r="H125" s="11">
        <v>9</v>
      </c>
      <c r="I125" s="20">
        <v>369.56400000000002</v>
      </c>
      <c r="J125" s="21">
        <v>3326.0760000000005</v>
      </c>
      <c r="K125" s="22"/>
      <c r="L125" s="23">
        <f t="shared" si="0"/>
        <v>0</v>
      </c>
    </row>
    <row r="126" spans="1:12" ht="31.5" customHeight="1" thickBot="1" x14ac:dyDescent="0.25">
      <c r="A126" s="126"/>
      <c r="B126" s="73">
        <v>113</v>
      </c>
      <c r="C126" s="10" t="s">
        <v>37</v>
      </c>
      <c r="D126" s="10" t="s">
        <v>38</v>
      </c>
      <c r="E126" s="12" t="s">
        <v>12</v>
      </c>
      <c r="F126" s="10" t="s">
        <v>13</v>
      </c>
      <c r="G126" s="10" t="s">
        <v>36</v>
      </c>
      <c r="H126" s="11">
        <v>2865</v>
      </c>
      <c r="I126" s="20">
        <v>27.624600000000001</v>
      </c>
      <c r="J126" s="21">
        <v>79144.479000000021</v>
      </c>
      <c r="K126" s="22"/>
      <c r="L126" s="23">
        <f t="shared" si="0"/>
        <v>0</v>
      </c>
    </row>
    <row r="127" spans="1:12" ht="31.5" customHeight="1" thickBot="1" x14ac:dyDescent="0.25">
      <c r="A127" s="126"/>
      <c r="B127" s="73">
        <v>114</v>
      </c>
      <c r="C127" s="10" t="s">
        <v>39</v>
      </c>
      <c r="D127" s="10" t="s">
        <v>40</v>
      </c>
      <c r="E127" s="12" t="s">
        <v>12</v>
      </c>
      <c r="F127" s="10" t="s">
        <v>13</v>
      </c>
      <c r="G127" s="10" t="s">
        <v>36</v>
      </c>
      <c r="H127" s="11">
        <v>2750</v>
      </c>
      <c r="I127" s="20">
        <v>29.206679999999999</v>
      </c>
      <c r="J127" s="21">
        <v>80318.37</v>
      </c>
      <c r="K127" s="22"/>
      <c r="L127" s="23">
        <f t="shared" si="0"/>
        <v>0</v>
      </c>
    </row>
    <row r="128" spans="1:12" ht="31.5" customHeight="1" thickBot="1" x14ac:dyDescent="0.25">
      <c r="A128" s="126"/>
      <c r="B128" s="73">
        <v>115</v>
      </c>
      <c r="C128" s="10" t="s">
        <v>41</v>
      </c>
      <c r="D128" s="10" t="s">
        <v>42</v>
      </c>
      <c r="E128" s="12" t="s">
        <v>12</v>
      </c>
      <c r="F128" s="10" t="s">
        <v>13</v>
      </c>
      <c r="G128" s="10" t="s">
        <v>36</v>
      </c>
      <c r="H128" s="11">
        <v>90</v>
      </c>
      <c r="I128" s="20">
        <v>53.741279999999996</v>
      </c>
      <c r="J128" s="21">
        <v>4836.7152000000006</v>
      </c>
      <c r="K128" s="22"/>
      <c r="L128" s="23">
        <f t="shared" si="0"/>
        <v>0</v>
      </c>
    </row>
    <row r="129" spans="1:12" ht="31.5" customHeight="1" thickBot="1" x14ac:dyDescent="0.25">
      <c r="A129" s="127"/>
      <c r="B129" s="74">
        <v>116</v>
      </c>
      <c r="C129" s="51" t="s">
        <v>41</v>
      </c>
      <c r="D129" s="51" t="s">
        <v>42</v>
      </c>
      <c r="E129" s="52" t="s">
        <v>12</v>
      </c>
      <c r="F129" s="51" t="s">
        <v>13</v>
      </c>
      <c r="G129" s="51" t="s">
        <v>36</v>
      </c>
      <c r="H129" s="53">
        <v>2068</v>
      </c>
      <c r="I129" s="54">
        <v>35.670960000000001</v>
      </c>
      <c r="J129" s="55">
        <v>73767.545280000006</v>
      </c>
      <c r="K129" s="22"/>
      <c r="L129" s="69">
        <f t="shared" si="0"/>
        <v>0</v>
      </c>
    </row>
    <row r="130" spans="1:12" ht="31.5" customHeight="1" thickBot="1" x14ac:dyDescent="0.25">
      <c r="A130" s="84"/>
      <c r="B130" s="70"/>
      <c r="C130" s="59"/>
      <c r="D130" s="59"/>
      <c r="E130" s="60"/>
      <c r="F130" s="59"/>
      <c r="G130" s="59"/>
      <c r="H130" s="61"/>
      <c r="I130" s="83"/>
      <c r="J130" s="121">
        <f>SUM(J124:J129)</f>
        <v>241778.81748000003</v>
      </c>
      <c r="K130" s="22"/>
      <c r="L130" s="69"/>
    </row>
    <row r="131" spans="1:12" ht="31.5" customHeight="1" thickBot="1" x14ac:dyDescent="0.25">
      <c r="A131" s="125">
        <v>9</v>
      </c>
      <c r="B131" s="72">
        <v>117</v>
      </c>
      <c r="C131" s="46" t="s">
        <v>343</v>
      </c>
      <c r="D131" s="46" t="s">
        <v>359</v>
      </c>
      <c r="E131" s="47" t="s">
        <v>372</v>
      </c>
      <c r="F131" s="46" t="s">
        <v>13</v>
      </c>
      <c r="G131" s="46" t="s">
        <v>67</v>
      </c>
      <c r="H131" s="48">
        <v>3.3000000000000002E-2</v>
      </c>
      <c r="I131" s="49">
        <v>42158.143080000002</v>
      </c>
      <c r="J131" s="50">
        <v>1391.2187216400002</v>
      </c>
      <c r="K131" s="22"/>
      <c r="L131" s="23">
        <f t="shared" si="0"/>
        <v>0</v>
      </c>
    </row>
    <row r="132" spans="1:12" ht="31.5" customHeight="1" thickBot="1" x14ac:dyDescent="0.25">
      <c r="A132" s="126"/>
      <c r="B132" s="73">
        <v>118</v>
      </c>
      <c r="C132" s="10" t="s">
        <v>68</v>
      </c>
      <c r="D132" s="10" t="s">
        <v>69</v>
      </c>
      <c r="E132" s="12" t="s">
        <v>15</v>
      </c>
      <c r="F132" s="10" t="s">
        <v>13</v>
      </c>
      <c r="G132" s="10" t="s">
        <v>14</v>
      </c>
      <c r="H132" s="11">
        <v>18</v>
      </c>
      <c r="I132" s="20">
        <v>1320.2952</v>
      </c>
      <c r="J132" s="21">
        <v>23765.313600000001</v>
      </c>
      <c r="K132" s="22"/>
      <c r="L132" s="23">
        <f t="shared" si="0"/>
        <v>0</v>
      </c>
    </row>
    <row r="133" spans="1:12" ht="31.5" customHeight="1" thickBot="1" x14ac:dyDescent="0.25">
      <c r="A133" s="126"/>
      <c r="B133" s="73">
        <v>119</v>
      </c>
      <c r="C133" s="10" t="s">
        <v>70</v>
      </c>
      <c r="D133" s="10" t="s">
        <v>71</v>
      </c>
      <c r="E133" s="12" t="s">
        <v>12</v>
      </c>
      <c r="F133" s="10" t="s">
        <v>13</v>
      </c>
      <c r="G133" s="10" t="s">
        <v>14</v>
      </c>
      <c r="H133" s="11">
        <v>2</v>
      </c>
      <c r="I133" s="20">
        <v>1619.6544000000004</v>
      </c>
      <c r="J133" s="21">
        <v>3239.3088000000007</v>
      </c>
      <c r="K133" s="22"/>
      <c r="L133" s="23">
        <f t="shared" ref="L133:L144" si="5">H133*K133</f>
        <v>0</v>
      </c>
    </row>
    <row r="134" spans="1:12" ht="31.5" customHeight="1" thickBot="1" x14ac:dyDescent="0.25">
      <c r="A134" s="126"/>
      <c r="B134" s="73">
        <v>120</v>
      </c>
      <c r="C134" s="10" t="s">
        <v>346</v>
      </c>
      <c r="D134" s="10" t="s">
        <v>362</v>
      </c>
      <c r="E134" s="12" t="s">
        <v>372</v>
      </c>
      <c r="F134" s="10" t="s">
        <v>13</v>
      </c>
      <c r="G134" s="10" t="s">
        <v>14</v>
      </c>
      <c r="H134" s="11">
        <v>100</v>
      </c>
      <c r="I134" s="20">
        <v>43.581359999999997</v>
      </c>
      <c r="J134" s="21">
        <v>4358.1359999999995</v>
      </c>
      <c r="K134" s="22"/>
      <c r="L134" s="23">
        <f t="shared" si="5"/>
        <v>0</v>
      </c>
    </row>
    <row r="135" spans="1:12" ht="31.5" customHeight="1" thickBot="1" x14ac:dyDescent="0.25">
      <c r="A135" s="126"/>
      <c r="B135" s="73">
        <v>121</v>
      </c>
      <c r="C135" s="10" t="s">
        <v>473</v>
      </c>
      <c r="D135" s="10" t="s">
        <v>474</v>
      </c>
      <c r="E135" s="12" t="s">
        <v>12</v>
      </c>
      <c r="F135" s="10" t="s">
        <v>13</v>
      </c>
      <c r="G135" s="10" t="s">
        <v>14</v>
      </c>
      <c r="H135" s="11">
        <v>28</v>
      </c>
      <c r="I135" s="20">
        <v>4.2765599999999999</v>
      </c>
      <c r="J135" s="21">
        <v>119.74368</v>
      </c>
      <c r="K135" s="22"/>
      <c r="L135" s="23">
        <f t="shared" ref="L135:L140" si="6">H135*K135</f>
        <v>0</v>
      </c>
    </row>
    <row r="136" spans="1:12" ht="31.5" customHeight="1" thickBot="1" x14ac:dyDescent="0.25">
      <c r="A136" s="126"/>
      <c r="B136" s="73">
        <v>122</v>
      </c>
      <c r="C136" s="10" t="s">
        <v>136</v>
      </c>
      <c r="D136" s="10" t="s">
        <v>137</v>
      </c>
      <c r="E136" s="12" t="s">
        <v>15</v>
      </c>
      <c r="F136" s="10" t="s">
        <v>13</v>
      </c>
      <c r="G136" s="10" t="s">
        <v>14</v>
      </c>
      <c r="H136" s="11">
        <v>11</v>
      </c>
      <c r="I136" s="20">
        <v>733.35588000000007</v>
      </c>
      <c r="J136" s="21">
        <v>8066.9146799999999</v>
      </c>
      <c r="K136" s="22"/>
      <c r="L136" s="23">
        <f t="shared" si="6"/>
        <v>0</v>
      </c>
    </row>
    <row r="137" spans="1:12" ht="31.5" customHeight="1" thickBot="1" x14ac:dyDescent="0.25">
      <c r="A137" s="126"/>
      <c r="B137" s="73">
        <v>123</v>
      </c>
      <c r="C137" s="10" t="s">
        <v>138</v>
      </c>
      <c r="D137" s="10" t="s">
        <v>139</v>
      </c>
      <c r="E137" s="12" t="s">
        <v>12</v>
      </c>
      <c r="F137" s="10" t="s">
        <v>13</v>
      </c>
      <c r="G137" s="10" t="s">
        <v>14</v>
      </c>
      <c r="H137" s="11">
        <v>13</v>
      </c>
      <c r="I137" s="20">
        <v>845.12735999999995</v>
      </c>
      <c r="J137" s="21">
        <v>10986.65568</v>
      </c>
      <c r="K137" s="22"/>
      <c r="L137" s="23">
        <f t="shared" si="6"/>
        <v>0</v>
      </c>
    </row>
    <row r="138" spans="1:12" ht="31.5" customHeight="1" thickBot="1" x14ac:dyDescent="0.25">
      <c r="A138" s="126"/>
      <c r="B138" s="73">
        <v>124</v>
      </c>
      <c r="C138" s="10" t="s">
        <v>138</v>
      </c>
      <c r="D138" s="10" t="s">
        <v>139</v>
      </c>
      <c r="E138" s="12" t="s">
        <v>15</v>
      </c>
      <c r="F138" s="10" t="s">
        <v>13</v>
      </c>
      <c r="G138" s="10" t="s">
        <v>14</v>
      </c>
      <c r="H138" s="11">
        <v>10</v>
      </c>
      <c r="I138" s="20">
        <v>845.12735999999995</v>
      </c>
      <c r="J138" s="21">
        <v>8451.2735999999986</v>
      </c>
      <c r="K138" s="22"/>
      <c r="L138" s="23">
        <f t="shared" si="6"/>
        <v>0</v>
      </c>
    </row>
    <row r="139" spans="1:12" ht="31.5" customHeight="1" thickBot="1" x14ac:dyDescent="0.25">
      <c r="A139" s="126"/>
      <c r="B139" s="73">
        <v>125</v>
      </c>
      <c r="C139" s="10" t="s">
        <v>146</v>
      </c>
      <c r="D139" s="10" t="s">
        <v>147</v>
      </c>
      <c r="E139" s="12" t="s">
        <v>12</v>
      </c>
      <c r="F139" s="10" t="s">
        <v>13</v>
      </c>
      <c r="G139" s="10" t="s">
        <v>14</v>
      </c>
      <c r="H139" s="11">
        <v>4</v>
      </c>
      <c r="I139" s="20">
        <v>5285.4326399999991</v>
      </c>
      <c r="J139" s="21">
        <v>21141.730559999996</v>
      </c>
      <c r="K139" s="22"/>
      <c r="L139" s="23">
        <f t="shared" si="6"/>
        <v>0</v>
      </c>
    </row>
    <row r="140" spans="1:12" ht="31.5" customHeight="1" thickBot="1" x14ac:dyDescent="0.25">
      <c r="A140" s="127"/>
      <c r="B140" s="74">
        <v>126</v>
      </c>
      <c r="C140" s="51" t="s">
        <v>146</v>
      </c>
      <c r="D140" s="51" t="s">
        <v>147</v>
      </c>
      <c r="E140" s="52" t="s">
        <v>15</v>
      </c>
      <c r="F140" s="51" t="s">
        <v>13</v>
      </c>
      <c r="G140" s="51" t="s">
        <v>14</v>
      </c>
      <c r="H140" s="53">
        <v>11</v>
      </c>
      <c r="I140" s="54">
        <v>3523.6258799999996</v>
      </c>
      <c r="J140" s="55">
        <v>38759.884679999996</v>
      </c>
      <c r="K140" s="22"/>
      <c r="L140" s="69">
        <f t="shared" si="6"/>
        <v>0</v>
      </c>
    </row>
    <row r="141" spans="1:12" ht="31.5" customHeight="1" thickBot="1" x14ac:dyDescent="0.25">
      <c r="A141" s="68"/>
      <c r="B141" s="70"/>
      <c r="C141" s="59"/>
      <c r="D141" s="59"/>
      <c r="E141" s="60"/>
      <c r="F141" s="59"/>
      <c r="G141" s="59"/>
      <c r="H141" s="61"/>
      <c r="I141" s="83"/>
      <c r="J141" s="121">
        <f>SUM(J131:J140)</f>
        <v>120280.18000163999</v>
      </c>
      <c r="K141" s="22"/>
      <c r="L141" s="69"/>
    </row>
    <row r="142" spans="1:12" ht="31.5" customHeight="1" thickBot="1" x14ac:dyDescent="0.25">
      <c r="A142" s="82">
        <v>10</v>
      </c>
      <c r="B142" s="70">
        <v>127</v>
      </c>
      <c r="C142" s="59" t="s">
        <v>463</v>
      </c>
      <c r="D142" s="59" t="s">
        <v>76</v>
      </c>
      <c r="E142" s="60" t="s">
        <v>666</v>
      </c>
      <c r="F142" s="59" t="s">
        <v>13</v>
      </c>
      <c r="G142" s="59" t="s">
        <v>14</v>
      </c>
      <c r="H142" s="61">
        <v>6</v>
      </c>
      <c r="I142" s="62">
        <v>697.14107999999987</v>
      </c>
      <c r="J142" s="81">
        <v>4182.8464800000002</v>
      </c>
      <c r="K142" s="22"/>
      <c r="L142" s="69">
        <f t="shared" si="5"/>
        <v>0</v>
      </c>
    </row>
    <row r="143" spans="1:12" ht="31.5" customHeight="1" thickBot="1" x14ac:dyDescent="0.25">
      <c r="A143" s="84"/>
      <c r="B143" s="70"/>
      <c r="C143" s="59"/>
      <c r="D143" s="59"/>
      <c r="E143" s="60"/>
      <c r="F143" s="59"/>
      <c r="G143" s="59"/>
      <c r="H143" s="61"/>
      <c r="I143" s="83"/>
      <c r="J143" s="121">
        <f>SUM(J142)</f>
        <v>4182.8464800000002</v>
      </c>
      <c r="K143" s="22"/>
      <c r="L143" s="69"/>
    </row>
    <row r="144" spans="1:12" ht="31.5" customHeight="1" thickBot="1" x14ac:dyDescent="0.25">
      <c r="A144" s="125">
        <v>11</v>
      </c>
      <c r="B144" s="72">
        <v>128</v>
      </c>
      <c r="C144" s="46" t="s">
        <v>347</v>
      </c>
      <c r="D144" s="46" t="s">
        <v>363</v>
      </c>
      <c r="E144" s="47" t="s">
        <v>372</v>
      </c>
      <c r="F144" s="46" t="s">
        <v>13</v>
      </c>
      <c r="G144" s="46" t="s">
        <v>67</v>
      </c>
      <c r="H144" s="48">
        <v>4.4999999999999998E-2</v>
      </c>
      <c r="I144" s="49">
        <v>43574.129399999998</v>
      </c>
      <c r="J144" s="50">
        <v>1960.8358229999999</v>
      </c>
      <c r="K144" s="22"/>
      <c r="L144" s="23">
        <f t="shared" si="5"/>
        <v>0</v>
      </c>
    </row>
    <row r="145" spans="1:12" ht="31.5" customHeight="1" thickBot="1" x14ac:dyDescent="0.25">
      <c r="A145" s="126"/>
      <c r="B145" s="73">
        <v>129</v>
      </c>
      <c r="C145" s="10" t="s">
        <v>478</v>
      </c>
      <c r="D145" s="10" t="s">
        <v>97</v>
      </c>
      <c r="E145" s="12" t="s">
        <v>12</v>
      </c>
      <c r="F145" s="10" t="s">
        <v>13</v>
      </c>
      <c r="G145" s="10" t="s">
        <v>14</v>
      </c>
      <c r="H145" s="11">
        <v>3</v>
      </c>
      <c r="I145" s="20">
        <v>3984.8640000000005</v>
      </c>
      <c r="J145" s="21">
        <v>11954.592000000001</v>
      </c>
      <c r="K145" s="22"/>
      <c r="L145" s="23">
        <f t="shared" ref="L145:L150" si="7">H145*K145</f>
        <v>0</v>
      </c>
    </row>
    <row r="146" spans="1:12" ht="31.5" customHeight="1" thickBot="1" x14ac:dyDescent="0.25">
      <c r="A146" s="126"/>
      <c r="B146" s="73">
        <v>130</v>
      </c>
      <c r="C146" s="10" t="s">
        <v>478</v>
      </c>
      <c r="D146" s="10" t="s">
        <v>97</v>
      </c>
      <c r="E146" s="12" t="s">
        <v>12</v>
      </c>
      <c r="F146" s="10" t="s">
        <v>13</v>
      </c>
      <c r="G146" s="10" t="s">
        <v>14</v>
      </c>
      <c r="H146" s="11">
        <v>3</v>
      </c>
      <c r="I146" s="20">
        <v>3727.7759999999998</v>
      </c>
      <c r="J146" s="21">
        <v>11183.328000000001</v>
      </c>
      <c r="K146" s="22"/>
      <c r="L146" s="23">
        <f t="shared" si="7"/>
        <v>0</v>
      </c>
    </row>
    <row r="147" spans="1:12" ht="31.5" customHeight="1" thickBot="1" x14ac:dyDescent="0.25">
      <c r="A147" s="126"/>
      <c r="B147" s="73">
        <v>131</v>
      </c>
      <c r="C147" s="10" t="s">
        <v>496</v>
      </c>
      <c r="D147" s="10" t="s">
        <v>497</v>
      </c>
      <c r="E147" s="12" t="s">
        <v>12</v>
      </c>
      <c r="F147" s="10" t="s">
        <v>13</v>
      </c>
      <c r="G147" s="10" t="s">
        <v>14</v>
      </c>
      <c r="H147" s="11">
        <v>3</v>
      </c>
      <c r="I147" s="20">
        <v>18718.824480000003</v>
      </c>
      <c r="J147" s="21">
        <v>56156.473440000002</v>
      </c>
      <c r="K147" s="22"/>
      <c r="L147" s="23">
        <f t="shared" si="7"/>
        <v>0</v>
      </c>
    </row>
    <row r="148" spans="1:12" ht="31.5" customHeight="1" thickBot="1" x14ac:dyDescent="0.25">
      <c r="A148" s="126"/>
      <c r="B148" s="73">
        <v>132</v>
      </c>
      <c r="C148" s="10" t="s">
        <v>156</v>
      </c>
      <c r="D148" s="10" t="s">
        <v>157</v>
      </c>
      <c r="E148" s="12" t="s">
        <v>12</v>
      </c>
      <c r="F148" s="10" t="s">
        <v>13</v>
      </c>
      <c r="G148" s="10" t="s">
        <v>14</v>
      </c>
      <c r="H148" s="11">
        <v>1</v>
      </c>
      <c r="I148" s="20">
        <v>1754.6255999999998</v>
      </c>
      <c r="J148" s="21">
        <v>1754.6255999999998</v>
      </c>
      <c r="K148" s="22"/>
      <c r="L148" s="23">
        <f t="shared" si="7"/>
        <v>0</v>
      </c>
    </row>
    <row r="149" spans="1:12" ht="31.5" customHeight="1" thickBot="1" x14ac:dyDescent="0.25">
      <c r="A149" s="126"/>
      <c r="B149" s="73">
        <v>133</v>
      </c>
      <c r="C149" s="10" t="s">
        <v>352</v>
      </c>
      <c r="D149" s="10" t="s">
        <v>368</v>
      </c>
      <c r="E149" s="12" t="s">
        <v>372</v>
      </c>
      <c r="F149" s="10" t="s">
        <v>13</v>
      </c>
      <c r="G149" s="10" t="s">
        <v>14</v>
      </c>
      <c r="H149" s="11">
        <v>20</v>
      </c>
      <c r="I149" s="20">
        <v>751.66103999999996</v>
      </c>
      <c r="J149" s="21">
        <v>15033.220799999999</v>
      </c>
      <c r="K149" s="22"/>
      <c r="L149" s="23">
        <f t="shared" si="7"/>
        <v>0</v>
      </c>
    </row>
    <row r="150" spans="1:12" ht="31.5" customHeight="1" thickBot="1" x14ac:dyDescent="0.25">
      <c r="A150" s="126"/>
      <c r="B150" s="73">
        <v>134</v>
      </c>
      <c r="C150" s="10" t="s">
        <v>353</v>
      </c>
      <c r="D150" s="10" t="s">
        <v>369</v>
      </c>
      <c r="E150" s="12" t="s">
        <v>372</v>
      </c>
      <c r="F150" s="10" t="s">
        <v>13</v>
      </c>
      <c r="G150" s="10" t="s">
        <v>14</v>
      </c>
      <c r="H150" s="11">
        <v>30</v>
      </c>
      <c r="I150" s="20">
        <v>642.72</v>
      </c>
      <c r="J150" s="21">
        <v>19281.599999999999</v>
      </c>
      <c r="K150" s="22"/>
      <c r="L150" s="23">
        <f t="shared" si="7"/>
        <v>0</v>
      </c>
    </row>
    <row r="151" spans="1:12" ht="31.5" customHeight="1" thickBot="1" x14ac:dyDescent="0.25">
      <c r="A151" s="126"/>
      <c r="B151" s="73">
        <v>135</v>
      </c>
      <c r="C151" s="10" t="s">
        <v>354</v>
      </c>
      <c r="D151" s="10" t="s">
        <v>370</v>
      </c>
      <c r="E151" s="12" t="s">
        <v>372</v>
      </c>
      <c r="F151" s="10" t="s">
        <v>13</v>
      </c>
      <c r="G151" s="10" t="s">
        <v>14</v>
      </c>
      <c r="H151" s="11">
        <v>20</v>
      </c>
      <c r="I151" s="20">
        <v>2614.4613600000002</v>
      </c>
      <c r="J151" s="21">
        <v>52289.227200000008</v>
      </c>
      <c r="K151" s="22"/>
      <c r="L151" s="23">
        <f>H151*K151</f>
        <v>0</v>
      </c>
    </row>
    <row r="152" spans="1:12" ht="31.5" customHeight="1" thickBot="1" x14ac:dyDescent="0.25">
      <c r="A152" s="126"/>
      <c r="B152" s="73">
        <v>136</v>
      </c>
      <c r="C152" s="10" t="s">
        <v>434</v>
      </c>
      <c r="D152" s="10" t="s">
        <v>20</v>
      </c>
      <c r="E152" s="12" t="s">
        <v>12</v>
      </c>
      <c r="F152" s="10" t="s">
        <v>13</v>
      </c>
      <c r="G152" s="10" t="s">
        <v>14</v>
      </c>
      <c r="H152" s="11">
        <v>3</v>
      </c>
      <c r="I152" s="20">
        <v>18905.695320000003</v>
      </c>
      <c r="J152" s="21">
        <v>56717.085960000004</v>
      </c>
      <c r="K152" s="22"/>
      <c r="L152" s="23">
        <f t="shared" ref="L152:L155" si="8">H152*K152</f>
        <v>0</v>
      </c>
    </row>
    <row r="153" spans="1:12" ht="31.5" customHeight="1" thickBot="1" x14ac:dyDescent="0.25">
      <c r="A153" s="126"/>
      <c r="B153" s="73">
        <v>137</v>
      </c>
      <c r="C153" s="10" t="s">
        <v>475</v>
      </c>
      <c r="D153" s="10" t="s">
        <v>92</v>
      </c>
      <c r="E153" s="12" t="s">
        <v>12</v>
      </c>
      <c r="F153" s="10" t="s">
        <v>13</v>
      </c>
      <c r="G153" s="10" t="s">
        <v>14</v>
      </c>
      <c r="H153" s="11">
        <v>3</v>
      </c>
      <c r="I153" s="20">
        <v>17932.6296</v>
      </c>
      <c r="J153" s="21">
        <v>53797.888800000001</v>
      </c>
      <c r="K153" s="22"/>
      <c r="L153" s="23">
        <f t="shared" si="8"/>
        <v>0</v>
      </c>
    </row>
    <row r="154" spans="1:12" ht="31.5" customHeight="1" thickBot="1" x14ac:dyDescent="0.25">
      <c r="A154" s="126"/>
      <c r="B154" s="73">
        <v>138</v>
      </c>
      <c r="C154" s="10" t="s">
        <v>93</v>
      </c>
      <c r="D154" s="10" t="s">
        <v>94</v>
      </c>
      <c r="E154" s="12" t="s">
        <v>12</v>
      </c>
      <c r="F154" s="10" t="s">
        <v>13</v>
      </c>
      <c r="G154" s="10" t="s">
        <v>14</v>
      </c>
      <c r="H154" s="11">
        <v>5</v>
      </c>
      <c r="I154" s="20">
        <v>3257.1813600000005</v>
      </c>
      <c r="J154" s="21">
        <v>16285.906800000002</v>
      </c>
      <c r="K154" s="22"/>
      <c r="L154" s="23">
        <f t="shared" si="8"/>
        <v>0</v>
      </c>
    </row>
    <row r="155" spans="1:12" ht="31.5" customHeight="1" thickBot="1" x14ac:dyDescent="0.25">
      <c r="A155" s="127"/>
      <c r="B155" s="74">
        <v>139</v>
      </c>
      <c r="C155" s="51" t="s">
        <v>435</v>
      </c>
      <c r="D155" s="51" t="s">
        <v>436</v>
      </c>
      <c r="E155" s="52" t="s">
        <v>12</v>
      </c>
      <c r="F155" s="51" t="s">
        <v>13</v>
      </c>
      <c r="G155" s="51" t="s">
        <v>14</v>
      </c>
      <c r="H155" s="53">
        <v>2</v>
      </c>
      <c r="I155" s="54">
        <v>20444.292840000002</v>
      </c>
      <c r="J155" s="55">
        <v>40888.585680000004</v>
      </c>
      <c r="K155" s="22"/>
      <c r="L155" s="69">
        <f t="shared" si="8"/>
        <v>0</v>
      </c>
    </row>
    <row r="156" spans="1:12" ht="31.5" customHeight="1" thickBot="1" x14ac:dyDescent="0.25">
      <c r="A156" s="68"/>
      <c r="B156" s="70"/>
      <c r="C156" s="59"/>
      <c r="D156" s="59"/>
      <c r="E156" s="60"/>
      <c r="F156" s="59"/>
      <c r="G156" s="59"/>
      <c r="H156" s="61"/>
      <c r="I156" s="83"/>
      <c r="J156" s="121">
        <f>SUM(J144:J155)</f>
        <v>337303.37010300002</v>
      </c>
      <c r="K156" s="22"/>
      <c r="L156" s="69"/>
    </row>
    <row r="157" spans="1:12" ht="31.5" customHeight="1" thickBot="1" x14ac:dyDescent="0.25">
      <c r="A157" s="125">
        <v>12</v>
      </c>
      <c r="B157" s="72">
        <v>140</v>
      </c>
      <c r="C157" s="46" t="s">
        <v>124</v>
      </c>
      <c r="D157" s="46" t="s">
        <v>125</v>
      </c>
      <c r="E157" s="47" t="s">
        <v>12</v>
      </c>
      <c r="F157" s="46" t="s">
        <v>13</v>
      </c>
      <c r="G157" s="46" t="s">
        <v>14</v>
      </c>
      <c r="H157" s="48">
        <v>6</v>
      </c>
      <c r="I157" s="49">
        <v>147.07164</v>
      </c>
      <c r="J157" s="50">
        <v>882.4298399999999</v>
      </c>
      <c r="K157" s="22"/>
      <c r="L157" s="23">
        <f>H157*K157</f>
        <v>0</v>
      </c>
    </row>
    <row r="158" spans="1:12" ht="31.5" customHeight="1" thickBot="1" x14ac:dyDescent="0.25">
      <c r="A158" s="126"/>
      <c r="B158" s="73">
        <v>141</v>
      </c>
      <c r="C158" s="10" t="s">
        <v>486</v>
      </c>
      <c r="D158" s="10" t="s">
        <v>132</v>
      </c>
      <c r="E158" s="12" t="s">
        <v>16</v>
      </c>
      <c r="F158" s="10" t="s">
        <v>17</v>
      </c>
      <c r="G158" s="10" t="s">
        <v>417</v>
      </c>
      <c r="H158" s="11">
        <v>110.25</v>
      </c>
      <c r="I158" s="20">
        <v>264.80064000000004</v>
      </c>
      <c r="J158" s="21">
        <v>29194.270560000004</v>
      </c>
      <c r="K158" s="22"/>
      <c r="L158" s="23">
        <f>H158*K158</f>
        <v>0</v>
      </c>
    </row>
    <row r="159" spans="1:12" ht="31.5" customHeight="1" thickBot="1" x14ac:dyDescent="0.25">
      <c r="A159" s="126"/>
      <c r="B159" s="73">
        <v>142</v>
      </c>
      <c r="C159" s="10" t="s">
        <v>488</v>
      </c>
      <c r="D159" s="10" t="s">
        <v>489</v>
      </c>
      <c r="E159" s="12" t="s">
        <v>499</v>
      </c>
      <c r="F159" s="10" t="s">
        <v>13</v>
      </c>
      <c r="G159" s="10" t="s">
        <v>36</v>
      </c>
      <c r="H159" s="11">
        <v>2</v>
      </c>
      <c r="I159" s="20">
        <v>45.74436</v>
      </c>
      <c r="J159" s="21">
        <v>91.488720000000001</v>
      </c>
      <c r="K159" s="22"/>
      <c r="L159" s="23">
        <f>H159*K159</f>
        <v>0</v>
      </c>
    </row>
    <row r="160" spans="1:12" ht="31.5" customHeight="1" thickBot="1" x14ac:dyDescent="0.25">
      <c r="A160" s="127"/>
      <c r="B160" s="74">
        <v>143</v>
      </c>
      <c r="C160" s="51" t="s">
        <v>150</v>
      </c>
      <c r="D160" s="51" t="s">
        <v>151</v>
      </c>
      <c r="E160" s="52" t="s">
        <v>15</v>
      </c>
      <c r="F160" s="51" t="s">
        <v>13</v>
      </c>
      <c r="G160" s="51" t="s">
        <v>14</v>
      </c>
      <c r="H160" s="53">
        <v>1</v>
      </c>
      <c r="I160" s="54">
        <v>321.36</v>
      </c>
      <c r="J160" s="55">
        <v>321.36</v>
      </c>
      <c r="K160" s="22"/>
      <c r="L160" s="69">
        <f>H160*K160</f>
        <v>0</v>
      </c>
    </row>
    <row r="161" spans="1:963" s="15" customFormat="1" ht="31.5" customHeight="1" thickBot="1" x14ac:dyDescent="0.25">
      <c r="A161" s="84"/>
      <c r="B161" s="70"/>
      <c r="C161" s="59"/>
      <c r="D161" s="59"/>
      <c r="E161" s="60"/>
      <c r="F161" s="59"/>
      <c r="G161" s="59"/>
      <c r="H161" s="61"/>
      <c r="I161" s="83"/>
      <c r="J161" s="122">
        <f>SUM(J157:J160)</f>
        <v>30489.549120000007</v>
      </c>
      <c r="K161" s="45"/>
      <c r="L161" s="35"/>
    </row>
    <row r="162" spans="1:963" s="24" customFormat="1" ht="32.25" customHeight="1" x14ac:dyDescent="0.2">
      <c r="A162" s="130"/>
      <c r="B162" s="131"/>
      <c r="C162" s="131"/>
      <c r="D162" s="131"/>
      <c r="E162" s="131"/>
      <c r="F162" s="131"/>
      <c r="G162" s="131"/>
      <c r="H162" s="131"/>
      <c r="I162" s="131"/>
      <c r="J162" s="131"/>
      <c r="K162" s="131"/>
      <c r="L162" s="28"/>
    </row>
    <row r="163" spans="1:963" s="24" customFormat="1" ht="32.25" customHeight="1" x14ac:dyDescent="0.2">
      <c r="A163" s="129" t="s">
        <v>671</v>
      </c>
      <c r="B163" s="129"/>
      <c r="C163" s="129"/>
      <c r="D163" s="129"/>
      <c r="E163" s="129"/>
      <c r="F163" s="129"/>
      <c r="G163" s="129"/>
      <c r="H163" s="129"/>
      <c r="I163" s="129"/>
      <c r="J163" s="129"/>
      <c r="K163" s="129"/>
      <c r="L163" s="129"/>
    </row>
    <row r="164" spans="1:963" s="24" customFormat="1" ht="32.25" customHeight="1" thickBot="1" x14ac:dyDescent="0.25">
      <c r="A164" s="89"/>
      <c r="B164" s="89"/>
      <c r="C164" s="89"/>
      <c r="D164" s="89"/>
      <c r="E164" s="89"/>
      <c r="F164" s="89"/>
      <c r="G164" s="89"/>
      <c r="H164" s="89"/>
      <c r="I164" s="89"/>
      <c r="J164" s="89"/>
      <c r="K164" s="89"/>
      <c r="L164" s="89"/>
    </row>
    <row r="165" spans="1:963" s="91" customFormat="1" ht="31.5" customHeight="1" thickBot="1" x14ac:dyDescent="0.25">
      <c r="A165" s="139" t="s">
        <v>0</v>
      </c>
      <c r="B165" s="140"/>
      <c r="C165" s="140"/>
      <c r="D165" s="140"/>
      <c r="E165" s="140"/>
      <c r="F165" s="140"/>
      <c r="G165" s="140"/>
      <c r="H165" s="140"/>
      <c r="I165" s="140"/>
      <c r="J165" s="141"/>
      <c r="K165" s="139" t="s">
        <v>1</v>
      </c>
      <c r="L165" s="141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4"/>
      <c r="CP165" s="24"/>
      <c r="CQ165" s="24"/>
      <c r="CR165" s="24"/>
      <c r="CS165" s="24"/>
      <c r="CT165" s="24"/>
      <c r="CU165" s="24"/>
      <c r="CV165" s="24"/>
      <c r="CW165" s="24"/>
      <c r="CX165" s="24"/>
      <c r="CY165" s="24"/>
      <c r="CZ165" s="24"/>
      <c r="DA165" s="24"/>
      <c r="DB165" s="24"/>
      <c r="DC165" s="24"/>
      <c r="DD165" s="24"/>
      <c r="DE165" s="24"/>
      <c r="DF165" s="24"/>
      <c r="DG165" s="24"/>
      <c r="DH165" s="24"/>
      <c r="DI165" s="24"/>
      <c r="DJ165" s="24"/>
      <c r="DK165" s="24"/>
      <c r="DL165" s="24"/>
      <c r="DM165" s="24"/>
      <c r="DN165" s="24"/>
      <c r="DO165" s="24"/>
      <c r="DP165" s="24"/>
      <c r="DQ165" s="24"/>
      <c r="DR165" s="24"/>
      <c r="DS165" s="24"/>
      <c r="DT165" s="24"/>
      <c r="DU165" s="24"/>
      <c r="DV165" s="24"/>
      <c r="DW165" s="24"/>
      <c r="DX165" s="24"/>
      <c r="DY165" s="24"/>
      <c r="DZ165" s="24"/>
      <c r="EA165" s="24"/>
      <c r="EB165" s="24"/>
      <c r="EC165" s="24"/>
      <c r="ED165" s="24"/>
      <c r="EE165" s="24"/>
      <c r="EF165" s="24"/>
      <c r="EG165" s="24"/>
      <c r="EH165" s="24"/>
      <c r="EI165" s="24"/>
      <c r="EJ165" s="24"/>
      <c r="EK165" s="24"/>
      <c r="EL165" s="24"/>
      <c r="EM165" s="24"/>
      <c r="EN165" s="24"/>
      <c r="EO165" s="24"/>
      <c r="EP165" s="24"/>
      <c r="EQ165" s="24"/>
      <c r="ER165" s="24"/>
      <c r="ES165" s="24"/>
      <c r="ET165" s="24"/>
      <c r="EU165" s="24"/>
      <c r="EV165" s="24"/>
      <c r="EW165" s="24"/>
      <c r="EX165" s="24"/>
      <c r="EY165" s="24"/>
      <c r="EZ165" s="24"/>
      <c r="FA165" s="24"/>
      <c r="FB165" s="24"/>
      <c r="FC165" s="24"/>
      <c r="FD165" s="24"/>
      <c r="FE165" s="24"/>
      <c r="FF165" s="24"/>
      <c r="FG165" s="24"/>
      <c r="FH165" s="24"/>
      <c r="FI165" s="24"/>
      <c r="FJ165" s="24"/>
      <c r="FK165" s="24"/>
      <c r="FL165" s="24"/>
      <c r="FM165" s="24"/>
      <c r="FN165" s="24"/>
      <c r="FO165" s="24"/>
      <c r="FP165" s="24"/>
      <c r="FQ165" s="24"/>
      <c r="FR165" s="24"/>
      <c r="FS165" s="24"/>
      <c r="FT165" s="24"/>
      <c r="FU165" s="24"/>
      <c r="FV165" s="24"/>
      <c r="FW165" s="24"/>
      <c r="FX165" s="24"/>
      <c r="FY165" s="24"/>
      <c r="FZ165" s="24"/>
      <c r="GA165" s="24"/>
      <c r="GB165" s="24"/>
      <c r="GC165" s="24"/>
      <c r="GD165" s="24"/>
      <c r="GE165" s="24"/>
      <c r="GF165" s="24"/>
      <c r="GG165" s="24"/>
      <c r="GH165" s="24"/>
      <c r="GI165" s="24"/>
      <c r="GJ165" s="24"/>
      <c r="GK165" s="24"/>
      <c r="GL165" s="24"/>
      <c r="GM165" s="24"/>
      <c r="GN165" s="24"/>
      <c r="GO165" s="24"/>
      <c r="GP165" s="24"/>
      <c r="GQ165" s="24"/>
      <c r="GR165" s="24"/>
      <c r="GS165" s="24"/>
      <c r="GT165" s="24"/>
      <c r="GU165" s="24"/>
      <c r="GV165" s="24"/>
      <c r="GW165" s="24"/>
      <c r="GX165" s="24"/>
      <c r="GY165" s="24"/>
      <c r="GZ165" s="24"/>
      <c r="HA165" s="24"/>
      <c r="HB165" s="24"/>
      <c r="HC165" s="24"/>
      <c r="HD165" s="24"/>
      <c r="HE165" s="24"/>
      <c r="HF165" s="24"/>
      <c r="HG165" s="24"/>
      <c r="HH165" s="24"/>
      <c r="HI165" s="24"/>
      <c r="HJ165" s="24"/>
      <c r="HK165" s="24"/>
      <c r="HL165" s="24"/>
      <c r="HM165" s="24"/>
      <c r="HN165" s="24"/>
      <c r="HO165" s="24"/>
      <c r="HP165" s="24"/>
      <c r="HQ165" s="24"/>
      <c r="HR165" s="24"/>
      <c r="HS165" s="24"/>
      <c r="HT165" s="24"/>
      <c r="HU165" s="24"/>
      <c r="HV165" s="24"/>
      <c r="HW165" s="24"/>
      <c r="HX165" s="24"/>
      <c r="HY165" s="24"/>
      <c r="HZ165" s="24"/>
      <c r="IA165" s="24"/>
      <c r="IB165" s="24"/>
      <c r="IC165" s="24"/>
      <c r="ID165" s="24"/>
      <c r="IE165" s="24"/>
      <c r="IF165" s="24"/>
      <c r="IG165" s="24"/>
      <c r="IH165" s="24"/>
      <c r="II165" s="24"/>
      <c r="IJ165" s="24"/>
      <c r="IK165" s="24"/>
      <c r="IL165" s="24"/>
      <c r="IM165" s="24"/>
      <c r="IN165" s="24"/>
      <c r="IO165" s="24"/>
      <c r="IP165" s="24"/>
      <c r="IQ165" s="24"/>
      <c r="IR165" s="24"/>
      <c r="IS165" s="24"/>
      <c r="IT165" s="24"/>
      <c r="IU165" s="24"/>
      <c r="IV165" s="24"/>
      <c r="IW165" s="24"/>
      <c r="IX165" s="24"/>
      <c r="IY165" s="24"/>
      <c r="IZ165" s="24"/>
      <c r="JA165" s="24"/>
      <c r="JB165" s="24"/>
      <c r="JC165" s="24"/>
      <c r="JD165" s="24"/>
      <c r="JE165" s="24"/>
      <c r="JF165" s="24"/>
      <c r="JG165" s="24"/>
      <c r="JH165" s="24"/>
      <c r="JI165" s="24"/>
      <c r="JJ165" s="24"/>
      <c r="JK165" s="24"/>
      <c r="JL165" s="24"/>
      <c r="JM165" s="24"/>
      <c r="JN165" s="24"/>
      <c r="JO165" s="24"/>
      <c r="JP165" s="24"/>
      <c r="JQ165" s="24"/>
      <c r="JR165" s="24"/>
      <c r="JS165" s="24"/>
      <c r="JT165" s="24"/>
      <c r="JU165" s="24"/>
      <c r="JV165" s="24"/>
      <c r="JW165" s="24"/>
      <c r="JX165" s="24"/>
      <c r="JY165" s="24"/>
      <c r="JZ165" s="24"/>
      <c r="KA165" s="24"/>
      <c r="KB165" s="24"/>
      <c r="KC165" s="24"/>
      <c r="KD165" s="24"/>
      <c r="KE165" s="24"/>
      <c r="KF165" s="24"/>
      <c r="KG165" s="24"/>
      <c r="KH165" s="24"/>
      <c r="KI165" s="24"/>
      <c r="KJ165" s="24"/>
      <c r="KK165" s="24"/>
      <c r="KL165" s="24"/>
      <c r="KM165" s="24"/>
      <c r="KN165" s="24"/>
      <c r="KO165" s="24"/>
      <c r="KP165" s="24"/>
      <c r="KQ165" s="24"/>
      <c r="KR165" s="24"/>
      <c r="KS165" s="24"/>
      <c r="KT165" s="24"/>
      <c r="KU165" s="24"/>
      <c r="KV165" s="24"/>
      <c r="KW165" s="24"/>
      <c r="KX165" s="24"/>
      <c r="KY165" s="24"/>
      <c r="KZ165" s="24"/>
      <c r="LA165" s="24"/>
      <c r="LB165" s="24"/>
      <c r="LC165" s="24"/>
      <c r="LD165" s="24"/>
      <c r="LE165" s="24"/>
      <c r="LF165" s="24"/>
      <c r="LG165" s="24"/>
      <c r="LH165" s="24"/>
      <c r="LI165" s="24"/>
      <c r="LJ165" s="24"/>
      <c r="LK165" s="24"/>
      <c r="LL165" s="24"/>
      <c r="LM165" s="24"/>
      <c r="LN165" s="24"/>
      <c r="LO165" s="24"/>
      <c r="LP165" s="24"/>
      <c r="LQ165" s="24"/>
      <c r="LR165" s="24"/>
      <c r="LS165" s="24"/>
      <c r="LT165" s="24"/>
      <c r="LU165" s="24"/>
      <c r="LV165" s="24"/>
      <c r="LW165" s="24"/>
      <c r="LX165" s="24"/>
      <c r="LY165" s="24"/>
      <c r="LZ165" s="24"/>
      <c r="MA165" s="24"/>
      <c r="MB165" s="24"/>
      <c r="MC165" s="24"/>
      <c r="MD165" s="24"/>
      <c r="ME165" s="24"/>
      <c r="MF165" s="24"/>
      <c r="MG165" s="24"/>
      <c r="MH165" s="24"/>
      <c r="MI165" s="24"/>
      <c r="MJ165" s="24"/>
      <c r="MK165" s="24"/>
      <c r="ML165" s="24"/>
      <c r="MM165" s="24"/>
      <c r="MN165" s="24"/>
      <c r="MO165" s="24"/>
      <c r="MP165" s="24"/>
      <c r="MQ165" s="24"/>
      <c r="MR165" s="24"/>
      <c r="MS165" s="24"/>
      <c r="MT165" s="24"/>
      <c r="MU165" s="24"/>
      <c r="MV165" s="24"/>
      <c r="MW165" s="24"/>
      <c r="MX165" s="24"/>
      <c r="MY165" s="24"/>
      <c r="MZ165" s="24"/>
      <c r="NA165" s="24"/>
      <c r="NB165" s="24"/>
      <c r="NC165" s="24"/>
      <c r="ND165" s="24"/>
      <c r="NE165" s="24"/>
      <c r="NF165" s="24"/>
      <c r="NG165" s="24"/>
      <c r="NH165" s="24"/>
      <c r="NI165" s="24"/>
      <c r="NJ165" s="24"/>
      <c r="NK165" s="24"/>
      <c r="NL165" s="24"/>
      <c r="NM165" s="24"/>
      <c r="NN165" s="24"/>
      <c r="NO165" s="24"/>
      <c r="NP165" s="24"/>
      <c r="NQ165" s="24"/>
      <c r="NR165" s="24"/>
      <c r="NS165" s="24"/>
      <c r="NT165" s="24"/>
      <c r="NU165" s="24"/>
      <c r="NV165" s="24"/>
      <c r="NW165" s="24"/>
      <c r="NX165" s="24"/>
      <c r="NY165" s="24"/>
      <c r="NZ165" s="24"/>
      <c r="OA165" s="24"/>
      <c r="OB165" s="24"/>
      <c r="OC165" s="24"/>
      <c r="OD165" s="24"/>
      <c r="OE165" s="24"/>
      <c r="OF165" s="24"/>
      <c r="OG165" s="24"/>
      <c r="OH165" s="24"/>
      <c r="OI165" s="24"/>
      <c r="OJ165" s="24"/>
      <c r="OK165" s="24"/>
      <c r="OL165" s="24"/>
      <c r="OM165" s="24"/>
      <c r="ON165" s="24"/>
      <c r="OO165" s="24"/>
      <c r="OP165" s="24"/>
      <c r="OQ165" s="24"/>
      <c r="OR165" s="24"/>
      <c r="OS165" s="24"/>
      <c r="OT165" s="24"/>
      <c r="OU165" s="24"/>
      <c r="OV165" s="24"/>
      <c r="OW165" s="24"/>
      <c r="OX165" s="24"/>
      <c r="OY165" s="24"/>
      <c r="OZ165" s="24"/>
      <c r="PA165" s="24"/>
      <c r="PB165" s="24"/>
      <c r="PC165" s="24"/>
      <c r="PD165" s="24"/>
      <c r="PE165" s="24"/>
      <c r="PF165" s="24"/>
      <c r="PG165" s="24"/>
      <c r="PH165" s="24"/>
      <c r="PI165" s="24"/>
      <c r="PJ165" s="24"/>
      <c r="PK165" s="24"/>
      <c r="PL165" s="24"/>
      <c r="PM165" s="24"/>
      <c r="PN165" s="24"/>
      <c r="PO165" s="24"/>
      <c r="PP165" s="24"/>
      <c r="PQ165" s="24"/>
      <c r="PR165" s="24"/>
      <c r="PS165" s="24"/>
      <c r="PT165" s="24"/>
      <c r="PU165" s="24"/>
      <c r="PV165" s="24"/>
      <c r="PW165" s="24"/>
      <c r="PX165" s="24"/>
      <c r="PY165" s="24"/>
      <c r="PZ165" s="24"/>
      <c r="QA165" s="24"/>
      <c r="QB165" s="24"/>
      <c r="QC165" s="24"/>
      <c r="QD165" s="24"/>
      <c r="QE165" s="24"/>
      <c r="QF165" s="24"/>
      <c r="QG165" s="24"/>
      <c r="QH165" s="24"/>
      <c r="QI165" s="24"/>
      <c r="QJ165" s="24"/>
      <c r="QK165" s="24"/>
      <c r="QL165" s="24"/>
      <c r="QM165" s="24"/>
      <c r="QN165" s="24"/>
      <c r="QO165" s="24"/>
      <c r="QP165" s="24"/>
      <c r="QQ165" s="24"/>
      <c r="QR165" s="24"/>
      <c r="QS165" s="24"/>
      <c r="QT165" s="24"/>
      <c r="QU165" s="24"/>
      <c r="QV165" s="24"/>
      <c r="QW165" s="24"/>
      <c r="QX165" s="24"/>
      <c r="QY165" s="24"/>
      <c r="QZ165" s="24"/>
      <c r="RA165" s="24"/>
      <c r="RB165" s="24"/>
      <c r="RC165" s="24"/>
      <c r="RD165" s="24"/>
      <c r="RE165" s="24"/>
      <c r="RF165" s="24"/>
      <c r="RG165" s="24"/>
      <c r="RH165" s="24"/>
      <c r="RI165" s="24"/>
      <c r="RJ165" s="24"/>
      <c r="RK165" s="24"/>
      <c r="RL165" s="24"/>
      <c r="RM165" s="24"/>
      <c r="RN165" s="24"/>
      <c r="RO165" s="24"/>
      <c r="RP165" s="24"/>
      <c r="RQ165" s="24"/>
      <c r="RR165" s="24"/>
      <c r="RS165" s="24"/>
      <c r="RT165" s="24"/>
      <c r="RU165" s="24"/>
      <c r="RV165" s="24"/>
      <c r="RW165" s="24"/>
      <c r="RX165" s="24"/>
      <c r="RY165" s="24"/>
      <c r="RZ165" s="24"/>
      <c r="SA165" s="24"/>
      <c r="SB165" s="24"/>
      <c r="SC165" s="24"/>
      <c r="SD165" s="24"/>
      <c r="SE165" s="24"/>
      <c r="SF165" s="24"/>
      <c r="SG165" s="24"/>
      <c r="SH165" s="24"/>
      <c r="SI165" s="24"/>
      <c r="SJ165" s="24"/>
      <c r="SK165" s="24"/>
      <c r="SL165" s="24"/>
      <c r="SM165" s="24"/>
      <c r="SN165" s="24"/>
      <c r="SO165" s="24"/>
      <c r="SP165" s="24"/>
      <c r="SQ165" s="24"/>
      <c r="SR165" s="24"/>
      <c r="SS165" s="24"/>
      <c r="ST165" s="24"/>
      <c r="SU165" s="24"/>
      <c r="SV165" s="24"/>
      <c r="SW165" s="24"/>
      <c r="SX165" s="24"/>
      <c r="SY165" s="24"/>
      <c r="SZ165" s="24"/>
      <c r="TA165" s="24"/>
      <c r="TB165" s="24"/>
      <c r="TC165" s="24"/>
      <c r="TD165" s="24"/>
      <c r="TE165" s="24"/>
      <c r="TF165" s="24"/>
      <c r="TG165" s="24"/>
      <c r="TH165" s="24"/>
      <c r="TI165" s="24"/>
      <c r="TJ165" s="24"/>
      <c r="TK165" s="24"/>
      <c r="TL165" s="24"/>
      <c r="TM165" s="24"/>
      <c r="TN165" s="24"/>
      <c r="TO165" s="24"/>
      <c r="TP165" s="24"/>
      <c r="TQ165" s="24"/>
      <c r="TR165" s="24"/>
      <c r="TS165" s="24"/>
      <c r="TT165" s="24"/>
      <c r="TU165" s="24"/>
      <c r="TV165" s="24"/>
      <c r="TW165" s="24"/>
      <c r="TX165" s="24"/>
      <c r="TY165" s="24"/>
      <c r="TZ165" s="24"/>
      <c r="UA165" s="24"/>
      <c r="UB165" s="24"/>
      <c r="UC165" s="24"/>
      <c r="UD165" s="24"/>
      <c r="UE165" s="24"/>
      <c r="UF165" s="24"/>
      <c r="UG165" s="24"/>
      <c r="UH165" s="24"/>
      <c r="UI165" s="24"/>
      <c r="UJ165" s="24"/>
      <c r="UK165" s="24"/>
      <c r="UL165" s="24"/>
      <c r="UM165" s="24"/>
      <c r="UN165" s="24"/>
      <c r="UO165" s="24"/>
      <c r="UP165" s="24"/>
      <c r="UQ165" s="24"/>
      <c r="UR165" s="24"/>
      <c r="US165" s="24"/>
      <c r="UT165" s="24"/>
      <c r="UU165" s="24"/>
      <c r="UV165" s="24"/>
      <c r="UW165" s="24"/>
      <c r="UX165" s="24"/>
      <c r="UY165" s="24"/>
      <c r="UZ165" s="24"/>
      <c r="VA165" s="24"/>
      <c r="VB165" s="24"/>
      <c r="VC165" s="24"/>
      <c r="VD165" s="24"/>
      <c r="VE165" s="24"/>
      <c r="VF165" s="24"/>
      <c r="VG165" s="24"/>
      <c r="VH165" s="24"/>
      <c r="VI165" s="24"/>
      <c r="VJ165" s="24"/>
      <c r="VK165" s="24"/>
      <c r="VL165" s="24"/>
      <c r="VM165" s="24"/>
      <c r="VN165" s="24"/>
      <c r="VO165" s="24"/>
      <c r="VP165" s="24"/>
      <c r="VQ165" s="24"/>
      <c r="VR165" s="24"/>
      <c r="VS165" s="24"/>
      <c r="VT165" s="24"/>
      <c r="VU165" s="24"/>
      <c r="VV165" s="24"/>
      <c r="VW165" s="24"/>
      <c r="VX165" s="24"/>
      <c r="VY165" s="24"/>
      <c r="VZ165" s="24"/>
      <c r="WA165" s="24"/>
      <c r="WB165" s="24"/>
      <c r="WC165" s="24"/>
      <c r="WD165" s="24"/>
      <c r="WE165" s="24"/>
      <c r="WF165" s="24"/>
      <c r="WG165" s="24"/>
      <c r="WH165" s="24"/>
      <c r="WI165" s="24"/>
      <c r="WJ165" s="24"/>
      <c r="WK165" s="24"/>
      <c r="WL165" s="24"/>
      <c r="WM165" s="24"/>
      <c r="WN165" s="24"/>
      <c r="WO165" s="24"/>
      <c r="WP165" s="24"/>
      <c r="WQ165" s="24"/>
      <c r="WR165" s="24"/>
      <c r="WS165" s="24"/>
      <c r="WT165" s="24"/>
      <c r="WU165" s="24"/>
      <c r="WV165" s="24"/>
      <c r="WW165" s="24"/>
      <c r="WX165" s="24"/>
      <c r="WY165" s="24"/>
      <c r="WZ165" s="24"/>
      <c r="XA165" s="24"/>
      <c r="XB165" s="24"/>
      <c r="XC165" s="24"/>
      <c r="XD165" s="24"/>
      <c r="XE165" s="24"/>
      <c r="XF165" s="24"/>
      <c r="XG165" s="24"/>
      <c r="XH165" s="24"/>
      <c r="XI165" s="24"/>
      <c r="XJ165" s="24"/>
      <c r="XK165" s="24"/>
      <c r="XL165" s="24"/>
      <c r="XM165" s="24"/>
      <c r="XN165" s="24"/>
      <c r="XO165" s="24"/>
      <c r="XP165" s="24"/>
      <c r="XQ165" s="24"/>
      <c r="XR165" s="24"/>
      <c r="XS165" s="24"/>
      <c r="XT165" s="24"/>
      <c r="XU165" s="24"/>
      <c r="XV165" s="24"/>
      <c r="XW165" s="24"/>
      <c r="XX165" s="24"/>
      <c r="XY165" s="24"/>
      <c r="XZ165" s="24"/>
      <c r="YA165" s="24"/>
      <c r="YB165" s="24"/>
      <c r="YC165" s="24"/>
      <c r="YD165" s="24"/>
      <c r="YE165" s="24"/>
      <c r="YF165" s="24"/>
      <c r="YG165" s="24"/>
      <c r="YH165" s="24"/>
      <c r="YI165" s="24"/>
      <c r="YJ165" s="24"/>
      <c r="YK165" s="24"/>
      <c r="YL165" s="24"/>
      <c r="YM165" s="24"/>
      <c r="YN165" s="24"/>
      <c r="YO165" s="24"/>
      <c r="YP165" s="24"/>
      <c r="YQ165" s="24"/>
      <c r="YR165" s="24"/>
      <c r="YS165" s="24"/>
      <c r="YT165" s="24"/>
      <c r="YU165" s="24"/>
      <c r="YV165" s="24"/>
      <c r="YW165" s="24"/>
      <c r="YX165" s="24"/>
      <c r="YY165" s="24"/>
      <c r="YZ165" s="24"/>
      <c r="ZA165" s="24"/>
      <c r="ZB165" s="24"/>
      <c r="ZC165" s="24"/>
      <c r="ZD165" s="24"/>
      <c r="ZE165" s="24"/>
      <c r="ZF165" s="24"/>
      <c r="ZG165" s="24"/>
      <c r="ZH165" s="24"/>
      <c r="ZI165" s="24"/>
      <c r="ZJ165" s="24"/>
      <c r="ZK165" s="24"/>
      <c r="ZL165" s="24"/>
      <c r="ZM165" s="24"/>
      <c r="ZN165" s="24"/>
      <c r="ZO165" s="24"/>
      <c r="ZP165" s="24"/>
      <c r="ZQ165" s="24"/>
      <c r="ZR165" s="24"/>
      <c r="ZS165" s="24"/>
      <c r="ZT165" s="24"/>
      <c r="ZU165" s="24"/>
      <c r="ZV165" s="24"/>
      <c r="ZW165" s="24"/>
      <c r="ZX165" s="24"/>
      <c r="ZY165" s="24"/>
      <c r="ZZ165" s="24"/>
      <c r="AAA165" s="24"/>
      <c r="AAB165" s="24"/>
      <c r="AAC165" s="24"/>
      <c r="AAD165" s="24"/>
      <c r="AAE165" s="24"/>
      <c r="AAF165" s="24"/>
      <c r="AAG165" s="24"/>
      <c r="AAH165" s="24"/>
      <c r="AAI165" s="24"/>
      <c r="AAJ165" s="24"/>
      <c r="AAK165" s="24"/>
      <c r="AAL165" s="24"/>
      <c r="AAM165" s="24"/>
      <c r="AAN165" s="24"/>
      <c r="AAO165" s="24"/>
      <c r="AAP165" s="24"/>
      <c r="AAQ165" s="24"/>
      <c r="AAR165" s="24"/>
      <c r="AAS165" s="24"/>
      <c r="AAT165" s="24"/>
      <c r="AAU165" s="24"/>
      <c r="AAV165" s="24"/>
      <c r="AAW165" s="24"/>
      <c r="AAX165" s="24"/>
      <c r="AAY165" s="24"/>
      <c r="AAZ165" s="24"/>
      <c r="ABA165" s="24"/>
      <c r="ABB165" s="24"/>
      <c r="ABC165" s="24"/>
      <c r="ABD165" s="24"/>
      <c r="ABE165" s="24"/>
      <c r="ABF165" s="24"/>
      <c r="ABG165" s="24"/>
      <c r="ABH165" s="24"/>
      <c r="ABI165" s="24"/>
      <c r="ABJ165" s="24"/>
      <c r="ABK165" s="24"/>
      <c r="ABL165" s="24"/>
      <c r="ABM165" s="24"/>
      <c r="ABN165" s="24"/>
      <c r="ABO165" s="24"/>
      <c r="ABP165" s="24"/>
      <c r="ABQ165" s="24"/>
      <c r="ABR165" s="24"/>
      <c r="ABS165" s="24"/>
      <c r="ABT165" s="24"/>
      <c r="ABU165" s="24"/>
      <c r="ABV165" s="24"/>
      <c r="ABW165" s="24"/>
      <c r="ABX165" s="24"/>
      <c r="ABY165" s="24"/>
      <c r="ABZ165" s="24"/>
      <c r="ACA165" s="24"/>
      <c r="ACB165" s="24"/>
      <c r="ACC165" s="24"/>
      <c r="ACD165" s="24"/>
      <c r="ACE165" s="24"/>
      <c r="ACF165" s="24"/>
      <c r="ACG165" s="24"/>
      <c r="ACH165" s="24"/>
      <c r="ACI165" s="24"/>
      <c r="ACJ165" s="24"/>
      <c r="ACK165" s="24"/>
      <c r="ACL165" s="24"/>
      <c r="ACM165" s="24"/>
      <c r="ACN165" s="24"/>
      <c r="ACO165" s="24"/>
      <c r="ACP165" s="24"/>
      <c r="ACQ165" s="24"/>
      <c r="ACR165" s="24"/>
      <c r="ACS165" s="24"/>
      <c r="ACT165" s="24"/>
      <c r="ACU165" s="24"/>
      <c r="ACV165" s="24"/>
      <c r="ACW165" s="24"/>
      <c r="ACX165" s="24"/>
      <c r="ACY165" s="24"/>
      <c r="ACZ165" s="24"/>
      <c r="ADA165" s="24"/>
      <c r="ADB165" s="24"/>
      <c r="ADC165" s="24"/>
      <c r="ADD165" s="24"/>
      <c r="ADE165" s="24"/>
      <c r="ADF165" s="24"/>
      <c r="ADG165" s="24"/>
      <c r="ADH165" s="24"/>
      <c r="ADI165" s="24"/>
      <c r="ADJ165" s="24"/>
      <c r="ADK165" s="24"/>
      <c r="ADL165" s="24"/>
      <c r="ADM165" s="24"/>
      <c r="ADN165" s="24"/>
      <c r="ADO165" s="24"/>
      <c r="ADP165" s="24"/>
      <c r="ADQ165" s="24"/>
      <c r="ADR165" s="24"/>
      <c r="ADS165" s="24"/>
      <c r="ADT165" s="24"/>
      <c r="ADU165" s="24"/>
      <c r="ADV165" s="24"/>
      <c r="ADW165" s="24"/>
      <c r="ADX165" s="24"/>
      <c r="ADY165" s="24"/>
      <c r="ADZ165" s="24"/>
      <c r="AEA165" s="24"/>
      <c r="AEB165" s="24"/>
      <c r="AEC165" s="24"/>
      <c r="AED165" s="24"/>
      <c r="AEE165" s="24"/>
      <c r="AEF165" s="24"/>
      <c r="AEG165" s="24"/>
      <c r="AEH165" s="24"/>
      <c r="AEI165" s="24"/>
      <c r="AEJ165" s="24"/>
      <c r="AEK165" s="24"/>
      <c r="AEL165" s="24"/>
      <c r="AEM165" s="24"/>
      <c r="AEN165" s="24"/>
      <c r="AEO165" s="24"/>
      <c r="AEP165" s="24"/>
      <c r="AEQ165" s="24"/>
      <c r="AER165" s="24"/>
      <c r="AES165" s="24"/>
      <c r="AET165" s="24"/>
      <c r="AEU165" s="24"/>
      <c r="AEV165" s="24"/>
      <c r="AEW165" s="24"/>
      <c r="AEX165" s="24"/>
      <c r="AEY165" s="24"/>
      <c r="AEZ165" s="24"/>
      <c r="AFA165" s="24"/>
      <c r="AFB165" s="24"/>
      <c r="AFC165" s="24"/>
      <c r="AFD165" s="24"/>
      <c r="AFE165" s="24"/>
      <c r="AFF165" s="24"/>
      <c r="AFG165" s="24"/>
      <c r="AFH165" s="24"/>
      <c r="AFI165" s="24"/>
      <c r="AFJ165" s="24"/>
      <c r="AFK165" s="24"/>
      <c r="AFL165" s="24"/>
      <c r="AFM165" s="24"/>
      <c r="AFN165" s="24"/>
      <c r="AFO165" s="24"/>
      <c r="AFP165" s="24"/>
      <c r="AFQ165" s="24"/>
      <c r="AFR165" s="24"/>
      <c r="AFS165" s="24"/>
      <c r="AFT165" s="24"/>
      <c r="AFU165" s="24"/>
      <c r="AFV165" s="24"/>
      <c r="AFW165" s="24"/>
      <c r="AFX165" s="24"/>
      <c r="AFY165" s="24"/>
      <c r="AFZ165" s="24"/>
      <c r="AGA165" s="24"/>
      <c r="AGB165" s="24"/>
      <c r="AGC165" s="24"/>
      <c r="AGD165" s="24"/>
      <c r="AGE165" s="24"/>
      <c r="AGF165" s="24"/>
      <c r="AGG165" s="24"/>
      <c r="AGH165" s="24"/>
      <c r="AGI165" s="24"/>
      <c r="AGJ165" s="24"/>
      <c r="AGK165" s="24"/>
      <c r="AGL165" s="24"/>
      <c r="AGM165" s="24"/>
      <c r="AGN165" s="24"/>
      <c r="AGO165" s="24"/>
      <c r="AGP165" s="24"/>
      <c r="AGQ165" s="24"/>
      <c r="AGR165" s="24"/>
      <c r="AGS165" s="24"/>
      <c r="AGT165" s="24"/>
      <c r="AGU165" s="24"/>
      <c r="AGV165" s="24"/>
      <c r="AGW165" s="24"/>
      <c r="AGX165" s="24"/>
      <c r="AGY165" s="24"/>
      <c r="AGZ165" s="24"/>
      <c r="AHA165" s="24"/>
      <c r="AHB165" s="24"/>
      <c r="AHC165" s="24"/>
      <c r="AHD165" s="24"/>
      <c r="AHE165" s="24"/>
      <c r="AHF165" s="24"/>
      <c r="AHG165" s="24"/>
      <c r="AHH165" s="24"/>
      <c r="AHI165" s="24"/>
      <c r="AHJ165" s="24"/>
      <c r="AHK165" s="24"/>
      <c r="AHL165" s="24"/>
      <c r="AHM165" s="24"/>
      <c r="AHN165" s="24"/>
      <c r="AHO165" s="24"/>
      <c r="AHP165" s="24"/>
      <c r="AHQ165" s="24"/>
      <c r="AHR165" s="24"/>
      <c r="AHS165" s="24"/>
      <c r="AHT165" s="24"/>
      <c r="AHU165" s="24"/>
      <c r="AHV165" s="24"/>
      <c r="AHW165" s="24"/>
      <c r="AHX165" s="24"/>
      <c r="AHY165" s="24"/>
      <c r="AHZ165" s="24"/>
      <c r="AIA165" s="24"/>
      <c r="AIB165" s="24"/>
      <c r="AIC165" s="24"/>
      <c r="AID165" s="24"/>
      <c r="AIE165" s="24"/>
      <c r="AIF165" s="24"/>
      <c r="AIG165" s="24"/>
      <c r="AIH165" s="24"/>
      <c r="AII165" s="24"/>
      <c r="AIJ165" s="24"/>
      <c r="AIK165" s="24"/>
      <c r="AIL165" s="24"/>
      <c r="AIM165" s="24"/>
      <c r="AIN165" s="24"/>
      <c r="AIO165" s="24"/>
      <c r="AIP165" s="24"/>
      <c r="AIQ165" s="24"/>
      <c r="AIR165" s="24"/>
      <c r="AIS165" s="24"/>
      <c r="AIT165" s="24"/>
      <c r="AIU165" s="24"/>
      <c r="AIV165" s="24"/>
      <c r="AIW165" s="24"/>
      <c r="AIX165" s="24"/>
      <c r="AIY165" s="24"/>
      <c r="AIZ165" s="24"/>
      <c r="AJA165" s="24"/>
      <c r="AJB165" s="24"/>
      <c r="AJC165" s="24"/>
      <c r="AJD165" s="24"/>
      <c r="AJE165" s="24"/>
      <c r="AJF165" s="24"/>
      <c r="AJG165" s="24"/>
      <c r="AJH165" s="24"/>
      <c r="AJI165" s="24"/>
      <c r="AJJ165" s="24"/>
      <c r="AJK165" s="24"/>
      <c r="AJL165" s="24"/>
      <c r="AJM165" s="24"/>
      <c r="AJN165" s="24"/>
      <c r="AJO165" s="24"/>
      <c r="AJP165" s="24"/>
      <c r="AJQ165" s="24"/>
      <c r="AJR165" s="24"/>
      <c r="AJS165" s="24"/>
      <c r="AJT165" s="24"/>
      <c r="AJU165" s="24"/>
      <c r="AJV165" s="24"/>
      <c r="AJW165" s="24"/>
      <c r="AJX165" s="24"/>
      <c r="AJY165" s="24"/>
      <c r="AJZ165" s="24"/>
      <c r="AKA165" s="90"/>
    </row>
    <row r="166" spans="1:963" s="36" customFormat="1" ht="36.75" customHeight="1" thickBot="1" x14ac:dyDescent="0.3">
      <c r="A166" s="82" t="s">
        <v>2</v>
      </c>
      <c r="B166" s="82" t="s">
        <v>3</v>
      </c>
      <c r="C166" s="82" t="s">
        <v>4</v>
      </c>
      <c r="D166" s="82" t="s">
        <v>5</v>
      </c>
      <c r="E166" s="82" t="s">
        <v>6</v>
      </c>
      <c r="F166" s="82" t="s">
        <v>7</v>
      </c>
      <c r="G166" s="82" t="s">
        <v>8</v>
      </c>
      <c r="H166" s="82" t="s">
        <v>9</v>
      </c>
      <c r="I166" s="82" t="s">
        <v>10</v>
      </c>
      <c r="J166" s="82" t="s">
        <v>11</v>
      </c>
      <c r="K166" s="18" t="s">
        <v>10</v>
      </c>
      <c r="L166" s="18" t="s">
        <v>11</v>
      </c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8"/>
      <c r="CB166" s="28"/>
      <c r="CC166" s="28"/>
      <c r="CD166" s="28"/>
      <c r="CE166" s="28"/>
      <c r="CF166" s="28"/>
      <c r="CG166" s="28"/>
      <c r="CH166" s="28"/>
      <c r="CI166" s="28"/>
      <c r="CJ166" s="28"/>
      <c r="CK166" s="28"/>
      <c r="CL166" s="28"/>
      <c r="CM166" s="28"/>
      <c r="CN166" s="28"/>
      <c r="CO166" s="28"/>
      <c r="CP166" s="28"/>
      <c r="CQ166" s="28"/>
      <c r="CR166" s="28"/>
      <c r="CS166" s="28"/>
      <c r="CT166" s="28"/>
      <c r="CU166" s="28"/>
      <c r="CV166" s="28"/>
      <c r="CW166" s="28"/>
      <c r="CX166" s="28"/>
      <c r="CY166" s="28"/>
      <c r="CZ166" s="28"/>
      <c r="DA166" s="28"/>
      <c r="DB166" s="28"/>
      <c r="DC166" s="28"/>
      <c r="DD166" s="28"/>
      <c r="DE166" s="28"/>
      <c r="DF166" s="28"/>
      <c r="DG166" s="28"/>
      <c r="DH166" s="28"/>
      <c r="DI166" s="28"/>
      <c r="DJ166" s="28"/>
      <c r="DK166" s="28"/>
      <c r="DL166" s="28"/>
      <c r="DM166" s="28"/>
      <c r="DN166" s="28"/>
      <c r="DO166" s="28"/>
      <c r="DP166" s="28"/>
      <c r="DQ166" s="28"/>
      <c r="DR166" s="28"/>
      <c r="DS166" s="28"/>
      <c r="DT166" s="28"/>
      <c r="DU166" s="28"/>
      <c r="DV166" s="28"/>
      <c r="DW166" s="28"/>
      <c r="DX166" s="28"/>
      <c r="DY166" s="28"/>
      <c r="DZ166" s="28"/>
      <c r="EA166" s="28"/>
      <c r="EB166" s="28"/>
      <c r="EC166" s="28"/>
      <c r="ED166" s="28"/>
      <c r="EE166" s="28"/>
      <c r="EF166" s="28"/>
      <c r="EG166" s="28"/>
      <c r="EH166" s="28"/>
      <c r="EI166" s="28"/>
      <c r="EJ166" s="28"/>
      <c r="EK166" s="28"/>
      <c r="EL166" s="28"/>
      <c r="EM166" s="28"/>
      <c r="EN166" s="28"/>
      <c r="EO166" s="28"/>
      <c r="EP166" s="28"/>
      <c r="EQ166" s="28"/>
      <c r="ER166" s="28"/>
      <c r="ES166" s="28"/>
      <c r="ET166" s="28"/>
      <c r="EU166" s="28"/>
      <c r="EV166" s="28"/>
      <c r="EW166" s="28"/>
      <c r="EX166" s="28"/>
      <c r="EY166" s="28"/>
      <c r="EZ166" s="28"/>
      <c r="FA166" s="28"/>
      <c r="FB166" s="28"/>
      <c r="FC166" s="28"/>
      <c r="FD166" s="28"/>
      <c r="FE166" s="28"/>
      <c r="FF166" s="28"/>
      <c r="FG166" s="28"/>
      <c r="FH166" s="28"/>
      <c r="FI166" s="28"/>
      <c r="FJ166" s="28"/>
      <c r="FK166" s="28"/>
      <c r="FL166" s="28"/>
      <c r="FM166" s="28"/>
      <c r="FN166" s="28"/>
      <c r="FO166" s="28"/>
      <c r="FP166" s="28"/>
      <c r="FQ166" s="28"/>
      <c r="FR166" s="28"/>
      <c r="FS166" s="28"/>
      <c r="FT166" s="28"/>
      <c r="FU166" s="28"/>
      <c r="FV166" s="28"/>
      <c r="FW166" s="28"/>
      <c r="FX166" s="28"/>
      <c r="FY166" s="28"/>
      <c r="FZ166" s="28"/>
      <c r="GA166" s="28"/>
      <c r="GB166" s="28"/>
      <c r="GC166" s="28"/>
      <c r="GD166" s="28"/>
      <c r="GE166" s="28"/>
      <c r="GF166" s="28"/>
      <c r="GG166" s="28"/>
      <c r="GH166" s="28"/>
      <c r="GI166" s="28"/>
      <c r="GJ166" s="28"/>
      <c r="GK166" s="28"/>
      <c r="GL166" s="28"/>
      <c r="GM166" s="28"/>
      <c r="GN166" s="28"/>
      <c r="GO166" s="28"/>
      <c r="GP166" s="28"/>
      <c r="GQ166" s="28"/>
      <c r="GR166" s="28"/>
      <c r="GS166" s="28"/>
      <c r="GT166" s="28"/>
      <c r="GU166" s="28"/>
      <c r="GV166" s="28"/>
      <c r="GW166" s="28"/>
      <c r="GX166" s="28"/>
      <c r="GY166" s="28"/>
      <c r="GZ166" s="28"/>
      <c r="HA166" s="28"/>
      <c r="HB166" s="28"/>
      <c r="HC166" s="28"/>
      <c r="HD166" s="28"/>
      <c r="HE166" s="28"/>
      <c r="HF166" s="28"/>
      <c r="HG166" s="28"/>
      <c r="HH166" s="28"/>
      <c r="HI166" s="28"/>
      <c r="HJ166" s="28"/>
      <c r="HK166" s="28"/>
      <c r="HL166" s="28"/>
      <c r="HM166" s="28"/>
      <c r="HN166" s="28"/>
      <c r="HO166" s="28"/>
      <c r="HP166" s="28"/>
      <c r="HQ166" s="28"/>
      <c r="HR166" s="28"/>
      <c r="HS166" s="28"/>
      <c r="HT166" s="28"/>
      <c r="HU166" s="28"/>
      <c r="HV166" s="28"/>
      <c r="HW166" s="28"/>
      <c r="HX166" s="28"/>
      <c r="HY166" s="28"/>
      <c r="HZ166" s="28"/>
      <c r="IA166" s="28"/>
      <c r="IB166" s="28"/>
      <c r="IC166" s="28"/>
      <c r="ID166" s="28"/>
      <c r="IE166" s="28"/>
      <c r="IF166" s="28"/>
      <c r="IG166" s="28"/>
      <c r="IH166" s="28"/>
      <c r="II166" s="28"/>
      <c r="IJ166" s="28"/>
      <c r="IK166" s="28"/>
      <c r="IL166" s="28"/>
      <c r="IM166" s="28"/>
      <c r="IN166" s="28"/>
      <c r="IO166" s="28"/>
      <c r="IP166" s="28"/>
      <c r="IQ166" s="28"/>
      <c r="IR166" s="28"/>
      <c r="IS166" s="28"/>
      <c r="IT166" s="28"/>
      <c r="IU166" s="28"/>
      <c r="IV166" s="28"/>
      <c r="IW166" s="28"/>
      <c r="IX166" s="28"/>
      <c r="IY166" s="28"/>
      <c r="IZ166" s="28"/>
      <c r="JA166" s="28"/>
      <c r="JB166" s="28"/>
      <c r="JC166" s="28"/>
      <c r="JD166" s="28"/>
      <c r="JE166" s="28"/>
      <c r="JF166" s="28"/>
      <c r="JG166" s="28"/>
      <c r="JH166" s="28"/>
      <c r="JI166" s="28"/>
      <c r="JJ166" s="28"/>
      <c r="JK166" s="28"/>
      <c r="JL166" s="28"/>
      <c r="JM166" s="28"/>
      <c r="JN166" s="28"/>
      <c r="JO166" s="28"/>
      <c r="JP166" s="28"/>
      <c r="JQ166" s="28"/>
      <c r="JR166" s="28"/>
      <c r="JS166" s="28"/>
      <c r="JT166" s="28"/>
      <c r="JU166" s="28"/>
      <c r="JV166" s="28"/>
      <c r="JW166" s="28"/>
      <c r="JX166" s="28"/>
      <c r="JY166" s="28"/>
      <c r="JZ166" s="28"/>
      <c r="KA166" s="28"/>
      <c r="KB166" s="28"/>
      <c r="KC166" s="28"/>
      <c r="KD166" s="28"/>
      <c r="KE166" s="28"/>
      <c r="KF166" s="28"/>
      <c r="KG166" s="28"/>
      <c r="KH166" s="28"/>
      <c r="KI166" s="28"/>
      <c r="KJ166" s="28"/>
      <c r="KK166" s="28"/>
      <c r="KL166" s="28"/>
      <c r="KM166" s="28"/>
      <c r="KN166" s="28"/>
      <c r="KO166" s="28"/>
      <c r="KP166" s="28"/>
      <c r="KQ166" s="28"/>
      <c r="KR166" s="28"/>
      <c r="KS166" s="28"/>
      <c r="KT166" s="28"/>
      <c r="KU166" s="28"/>
      <c r="KV166" s="28"/>
      <c r="KW166" s="28"/>
      <c r="KX166" s="28"/>
      <c r="KY166" s="28"/>
      <c r="KZ166" s="28"/>
      <c r="LA166" s="28"/>
      <c r="LB166" s="28"/>
      <c r="LC166" s="28"/>
      <c r="LD166" s="28"/>
      <c r="LE166" s="28"/>
      <c r="LF166" s="28"/>
      <c r="LG166" s="28"/>
      <c r="LH166" s="28"/>
      <c r="LI166" s="28"/>
      <c r="LJ166" s="28"/>
      <c r="LK166" s="28"/>
      <c r="LL166" s="28"/>
      <c r="LM166" s="28"/>
      <c r="LN166" s="28"/>
      <c r="LO166" s="28"/>
      <c r="LP166" s="28"/>
      <c r="LQ166" s="28"/>
      <c r="LR166" s="28"/>
      <c r="LS166" s="28"/>
      <c r="LT166" s="28"/>
      <c r="LU166" s="28"/>
      <c r="LV166" s="28"/>
      <c r="LW166" s="28"/>
      <c r="LX166" s="28"/>
      <c r="LY166" s="28"/>
      <c r="LZ166" s="28"/>
      <c r="MA166" s="28"/>
      <c r="MB166" s="28"/>
      <c r="MC166" s="28"/>
      <c r="MD166" s="28"/>
      <c r="ME166" s="28"/>
      <c r="MF166" s="28"/>
      <c r="MG166" s="28"/>
      <c r="MH166" s="28"/>
      <c r="MI166" s="28"/>
      <c r="MJ166" s="28"/>
      <c r="MK166" s="28"/>
      <c r="ML166" s="28"/>
      <c r="MM166" s="28"/>
      <c r="MN166" s="28"/>
      <c r="MO166" s="28"/>
      <c r="MP166" s="28"/>
      <c r="MQ166" s="28"/>
      <c r="MR166" s="28"/>
      <c r="MS166" s="28"/>
      <c r="MT166" s="28"/>
      <c r="MU166" s="28"/>
      <c r="MV166" s="28"/>
      <c r="MW166" s="28"/>
      <c r="MX166" s="28"/>
      <c r="MY166" s="28"/>
      <c r="MZ166" s="28"/>
      <c r="NA166" s="28"/>
      <c r="NB166" s="28"/>
      <c r="NC166" s="28"/>
      <c r="ND166" s="28"/>
      <c r="NE166" s="28"/>
      <c r="NF166" s="28"/>
      <c r="NG166" s="28"/>
      <c r="NH166" s="28"/>
      <c r="NI166" s="28"/>
      <c r="NJ166" s="28"/>
      <c r="NK166" s="28"/>
      <c r="NL166" s="28"/>
      <c r="NM166" s="28"/>
      <c r="NN166" s="28"/>
      <c r="NO166" s="28"/>
      <c r="NP166" s="28"/>
      <c r="NQ166" s="28"/>
      <c r="NR166" s="28"/>
      <c r="NS166" s="28"/>
      <c r="NT166" s="28"/>
      <c r="NU166" s="28"/>
      <c r="NV166" s="28"/>
      <c r="NW166" s="28"/>
      <c r="NX166" s="28"/>
      <c r="NY166" s="28"/>
      <c r="NZ166" s="28"/>
      <c r="OA166" s="28"/>
      <c r="OB166" s="28"/>
      <c r="OC166" s="28"/>
      <c r="OD166" s="28"/>
      <c r="OE166" s="28"/>
      <c r="OF166" s="28"/>
      <c r="OG166" s="28"/>
      <c r="OH166" s="28"/>
      <c r="OI166" s="28"/>
      <c r="OJ166" s="28"/>
      <c r="OK166" s="28"/>
      <c r="OL166" s="28"/>
      <c r="OM166" s="28"/>
      <c r="ON166" s="28"/>
      <c r="OO166" s="28"/>
      <c r="OP166" s="28"/>
      <c r="OQ166" s="28"/>
      <c r="OR166" s="28"/>
      <c r="OS166" s="28"/>
      <c r="OT166" s="28"/>
      <c r="OU166" s="28"/>
      <c r="OV166" s="28"/>
      <c r="OW166" s="28"/>
      <c r="OX166" s="28"/>
      <c r="OY166" s="28"/>
      <c r="OZ166" s="28"/>
      <c r="PA166" s="28"/>
      <c r="PB166" s="28"/>
      <c r="PC166" s="28"/>
      <c r="PD166" s="28"/>
      <c r="PE166" s="28"/>
      <c r="PF166" s="28"/>
      <c r="PG166" s="28"/>
      <c r="PH166" s="28"/>
      <c r="PI166" s="28"/>
      <c r="PJ166" s="28"/>
      <c r="PK166" s="28"/>
      <c r="PL166" s="28"/>
      <c r="PM166" s="28"/>
      <c r="PN166" s="28"/>
      <c r="PO166" s="28"/>
      <c r="PP166" s="28"/>
      <c r="PQ166" s="28"/>
      <c r="PR166" s="28"/>
      <c r="PS166" s="28"/>
      <c r="PT166" s="28"/>
      <c r="PU166" s="28"/>
      <c r="PV166" s="28"/>
      <c r="PW166" s="28"/>
      <c r="PX166" s="28"/>
      <c r="PY166" s="28"/>
      <c r="PZ166" s="28"/>
      <c r="QA166" s="28"/>
      <c r="QB166" s="28"/>
      <c r="QC166" s="28"/>
      <c r="QD166" s="28"/>
      <c r="QE166" s="28"/>
      <c r="QF166" s="28"/>
      <c r="QG166" s="28"/>
      <c r="QH166" s="28"/>
      <c r="QI166" s="28"/>
      <c r="QJ166" s="28"/>
      <c r="QK166" s="28"/>
      <c r="QL166" s="28"/>
      <c r="QM166" s="28"/>
      <c r="QN166" s="28"/>
      <c r="QO166" s="28"/>
      <c r="QP166" s="28"/>
      <c r="QQ166" s="28"/>
      <c r="QR166" s="28"/>
      <c r="QS166" s="28"/>
      <c r="QT166" s="28"/>
      <c r="QU166" s="28"/>
      <c r="QV166" s="28"/>
      <c r="QW166" s="28"/>
      <c r="QX166" s="28"/>
      <c r="QY166" s="28"/>
      <c r="QZ166" s="28"/>
      <c r="RA166" s="28"/>
      <c r="RB166" s="28"/>
      <c r="RC166" s="28"/>
      <c r="RD166" s="28"/>
      <c r="RE166" s="28"/>
      <c r="RF166" s="28"/>
      <c r="RG166" s="28"/>
      <c r="RH166" s="28"/>
      <c r="RI166" s="28"/>
      <c r="RJ166" s="28"/>
      <c r="RK166" s="28"/>
      <c r="RL166" s="28"/>
      <c r="RM166" s="28"/>
      <c r="RN166" s="28"/>
      <c r="RO166" s="28"/>
      <c r="RP166" s="28"/>
      <c r="RQ166" s="28"/>
      <c r="RR166" s="28"/>
      <c r="RS166" s="28"/>
      <c r="RT166" s="28"/>
      <c r="RU166" s="28"/>
      <c r="RV166" s="28"/>
      <c r="RW166" s="28"/>
      <c r="RX166" s="28"/>
      <c r="RY166" s="28"/>
      <c r="RZ166" s="28"/>
      <c r="SA166" s="28"/>
      <c r="SB166" s="28"/>
      <c r="SC166" s="28"/>
      <c r="SD166" s="28"/>
      <c r="SE166" s="28"/>
      <c r="SF166" s="28"/>
      <c r="SG166" s="28"/>
      <c r="SH166" s="28"/>
      <c r="SI166" s="28"/>
      <c r="SJ166" s="28"/>
      <c r="SK166" s="28"/>
      <c r="SL166" s="28"/>
      <c r="SM166" s="28"/>
      <c r="SN166" s="28"/>
      <c r="SO166" s="28"/>
      <c r="SP166" s="28"/>
      <c r="SQ166" s="28"/>
      <c r="SR166" s="28"/>
      <c r="SS166" s="28"/>
      <c r="ST166" s="28"/>
      <c r="SU166" s="28"/>
      <c r="SV166" s="28"/>
      <c r="SW166" s="28"/>
      <c r="SX166" s="28"/>
      <c r="SY166" s="28"/>
      <c r="SZ166" s="28"/>
      <c r="TA166" s="28"/>
      <c r="TB166" s="28"/>
      <c r="TC166" s="28"/>
      <c r="TD166" s="28"/>
      <c r="TE166" s="28"/>
      <c r="TF166" s="28"/>
      <c r="TG166" s="28"/>
      <c r="TH166" s="28"/>
      <c r="TI166" s="28"/>
      <c r="TJ166" s="28"/>
      <c r="TK166" s="28"/>
      <c r="TL166" s="28"/>
      <c r="TM166" s="28"/>
      <c r="TN166" s="28"/>
      <c r="TO166" s="28"/>
      <c r="TP166" s="28"/>
      <c r="TQ166" s="28"/>
      <c r="TR166" s="28"/>
      <c r="TS166" s="28"/>
      <c r="TT166" s="28"/>
      <c r="TU166" s="28"/>
      <c r="TV166" s="28"/>
      <c r="TW166" s="28"/>
      <c r="TX166" s="28"/>
      <c r="TY166" s="28"/>
      <c r="TZ166" s="28"/>
      <c r="UA166" s="28"/>
      <c r="UB166" s="28"/>
      <c r="UC166" s="28"/>
      <c r="UD166" s="28"/>
      <c r="UE166" s="28"/>
      <c r="UF166" s="28"/>
      <c r="UG166" s="28"/>
      <c r="UH166" s="28"/>
      <c r="UI166" s="28"/>
      <c r="UJ166" s="28"/>
      <c r="UK166" s="28"/>
      <c r="UL166" s="28"/>
      <c r="UM166" s="28"/>
      <c r="UN166" s="28"/>
      <c r="UO166" s="28"/>
      <c r="UP166" s="28"/>
      <c r="UQ166" s="28"/>
      <c r="UR166" s="28"/>
      <c r="US166" s="28"/>
      <c r="UT166" s="28"/>
      <c r="UU166" s="28"/>
      <c r="UV166" s="28"/>
      <c r="UW166" s="28"/>
      <c r="UX166" s="28"/>
      <c r="UY166" s="28"/>
      <c r="UZ166" s="28"/>
      <c r="VA166" s="28"/>
      <c r="VB166" s="28"/>
      <c r="VC166" s="28"/>
      <c r="VD166" s="28"/>
      <c r="VE166" s="28"/>
      <c r="VF166" s="28"/>
      <c r="VG166" s="28"/>
      <c r="VH166" s="28"/>
      <c r="VI166" s="28"/>
      <c r="VJ166" s="28"/>
      <c r="VK166" s="28"/>
      <c r="VL166" s="28"/>
      <c r="VM166" s="28"/>
      <c r="VN166" s="28"/>
      <c r="VO166" s="28"/>
      <c r="VP166" s="28"/>
      <c r="VQ166" s="28"/>
      <c r="VR166" s="28"/>
      <c r="VS166" s="28"/>
      <c r="VT166" s="28"/>
      <c r="VU166" s="28"/>
      <c r="VV166" s="28"/>
      <c r="VW166" s="28"/>
      <c r="VX166" s="28"/>
      <c r="VY166" s="28"/>
      <c r="VZ166" s="28"/>
      <c r="WA166" s="28"/>
      <c r="WB166" s="28"/>
      <c r="WC166" s="28"/>
      <c r="WD166" s="28"/>
      <c r="WE166" s="28"/>
      <c r="WF166" s="28"/>
      <c r="WG166" s="28"/>
      <c r="WH166" s="28"/>
      <c r="WI166" s="28"/>
      <c r="WJ166" s="28"/>
      <c r="WK166" s="28"/>
      <c r="WL166" s="28"/>
      <c r="WM166" s="28"/>
      <c r="WN166" s="28"/>
      <c r="WO166" s="28"/>
      <c r="WP166" s="28"/>
      <c r="WQ166" s="28"/>
      <c r="WR166" s="28"/>
      <c r="WS166" s="28"/>
      <c r="WT166" s="28"/>
      <c r="WU166" s="28"/>
      <c r="WV166" s="28"/>
      <c r="WW166" s="28"/>
      <c r="WX166" s="28"/>
      <c r="WY166" s="28"/>
      <c r="WZ166" s="28"/>
      <c r="XA166" s="28"/>
      <c r="XB166" s="28"/>
      <c r="XC166" s="28"/>
      <c r="XD166" s="28"/>
      <c r="XE166" s="28"/>
      <c r="XF166" s="28"/>
      <c r="XG166" s="28"/>
      <c r="XH166" s="28"/>
      <c r="XI166" s="28"/>
      <c r="XJ166" s="28"/>
      <c r="XK166" s="28"/>
      <c r="XL166" s="28"/>
      <c r="XM166" s="28"/>
      <c r="XN166" s="28"/>
      <c r="XO166" s="28"/>
      <c r="XP166" s="28"/>
      <c r="XQ166" s="28"/>
      <c r="XR166" s="28"/>
      <c r="XS166" s="28"/>
      <c r="XT166" s="28"/>
      <c r="XU166" s="28"/>
      <c r="XV166" s="28"/>
      <c r="XW166" s="28"/>
      <c r="XX166" s="28"/>
      <c r="XY166" s="28"/>
      <c r="XZ166" s="28"/>
      <c r="YA166" s="28"/>
      <c r="YB166" s="28"/>
      <c r="YC166" s="28"/>
      <c r="YD166" s="28"/>
      <c r="YE166" s="28"/>
      <c r="YF166" s="28"/>
      <c r="YG166" s="28"/>
      <c r="YH166" s="28"/>
      <c r="YI166" s="28"/>
      <c r="YJ166" s="28"/>
      <c r="YK166" s="28"/>
      <c r="YL166" s="28"/>
      <c r="YM166" s="28"/>
      <c r="YN166" s="28"/>
      <c r="YO166" s="28"/>
      <c r="YP166" s="28"/>
      <c r="YQ166" s="28"/>
      <c r="YR166" s="28"/>
      <c r="YS166" s="28"/>
      <c r="YT166" s="28"/>
      <c r="YU166" s="28"/>
      <c r="YV166" s="28"/>
      <c r="YW166" s="28"/>
      <c r="YX166" s="28"/>
      <c r="YY166" s="28"/>
      <c r="YZ166" s="28"/>
      <c r="ZA166" s="28"/>
      <c r="ZB166" s="28"/>
      <c r="ZC166" s="28"/>
      <c r="ZD166" s="28"/>
      <c r="ZE166" s="28"/>
      <c r="ZF166" s="28"/>
      <c r="ZG166" s="28"/>
      <c r="ZH166" s="28"/>
      <c r="ZI166" s="28"/>
      <c r="ZJ166" s="28"/>
      <c r="ZK166" s="28"/>
      <c r="ZL166" s="28"/>
      <c r="ZM166" s="28"/>
      <c r="ZN166" s="28"/>
      <c r="ZO166" s="28"/>
      <c r="ZP166" s="28"/>
      <c r="ZQ166" s="28"/>
      <c r="ZR166" s="28"/>
      <c r="ZS166" s="28"/>
      <c r="ZT166" s="28"/>
      <c r="ZU166" s="28"/>
      <c r="ZV166" s="28"/>
      <c r="ZW166" s="28"/>
      <c r="ZX166" s="28"/>
      <c r="ZY166" s="28"/>
      <c r="ZZ166" s="28"/>
      <c r="AAA166" s="28"/>
      <c r="AAB166" s="28"/>
      <c r="AAC166" s="28"/>
      <c r="AAD166" s="28"/>
      <c r="AAE166" s="28"/>
      <c r="AAF166" s="28"/>
      <c r="AAG166" s="28"/>
      <c r="AAH166" s="28"/>
      <c r="AAI166" s="28"/>
      <c r="AAJ166" s="28"/>
      <c r="AAK166" s="28"/>
      <c r="AAL166" s="28"/>
      <c r="AAM166" s="28"/>
      <c r="AAN166" s="28"/>
      <c r="AAO166" s="28"/>
      <c r="AAP166" s="28"/>
      <c r="AAQ166" s="28"/>
      <c r="AAR166" s="28"/>
      <c r="AAS166" s="28"/>
      <c r="AAT166" s="28"/>
      <c r="AAU166" s="28"/>
      <c r="AAV166" s="28"/>
      <c r="AAW166" s="28"/>
      <c r="AAX166" s="28"/>
      <c r="AAY166" s="28"/>
      <c r="AAZ166" s="28"/>
      <c r="ABA166" s="28"/>
      <c r="ABB166" s="28"/>
      <c r="ABC166" s="28"/>
      <c r="ABD166" s="28"/>
      <c r="ABE166" s="28"/>
      <c r="ABF166" s="28"/>
      <c r="ABG166" s="28"/>
      <c r="ABH166" s="28"/>
      <c r="ABI166" s="28"/>
      <c r="ABJ166" s="28"/>
      <c r="ABK166" s="28"/>
      <c r="ABL166" s="28"/>
      <c r="ABM166" s="28"/>
      <c r="ABN166" s="28"/>
      <c r="ABO166" s="28"/>
      <c r="ABP166" s="28"/>
      <c r="ABQ166" s="28"/>
      <c r="ABR166" s="28"/>
      <c r="ABS166" s="28"/>
      <c r="ABT166" s="28"/>
      <c r="ABU166" s="28"/>
      <c r="ABV166" s="28"/>
      <c r="ABW166" s="28"/>
      <c r="ABX166" s="28"/>
      <c r="ABY166" s="28"/>
      <c r="ABZ166" s="28"/>
      <c r="ACA166" s="28"/>
      <c r="ACB166" s="28"/>
      <c r="ACC166" s="28"/>
      <c r="ACD166" s="28"/>
      <c r="ACE166" s="28"/>
      <c r="ACF166" s="28"/>
      <c r="ACG166" s="28"/>
      <c r="ACH166" s="28"/>
      <c r="ACI166" s="28"/>
      <c r="ACJ166" s="28"/>
      <c r="ACK166" s="28"/>
      <c r="ACL166" s="28"/>
      <c r="ACM166" s="28"/>
      <c r="ACN166" s="28"/>
      <c r="ACO166" s="28"/>
      <c r="ACP166" s="28"/>
      <c r="ACQ166" s="28"/>
      <c r="ACR166" s="28"/>
      <c r="ACS166" s="28"/>
      <c r="ACT166" s="28"/>
      <c r="ACU166" s="28"/>
      <c r="ACV166" s="28"/>
      <c r="ACW166" s="28"/>
      <c r="ACX166" s="28"/>
      <c r="ACY166" s="28"/>
      <c r="ACZ166" s="28"/>
      <c r="ADA166" s="28"/>
      <c r="ADB166" s="28"/>
      <c r="ADC166" s="28"/>
      <c r="ADD166" s="28"/>
      <c r="ADE166" s="28"/>
      <c r="ADF166" s="28"/>
      <c r="ADG166" s="28"/>
      <c r="ADH166" s="28"/>
      <c r="ADI166" s="28"/>
      <c r="ADJ166" s="28"/>
      <c r="ADK166" s="28"/>
      <c r="ADL166" s="28"/>
      <c r="ADM166" s="28"/>
      <c r="ADN166" s="28"/>
      <c r="ADO166" s="28"/>
      <c r="ADP166" s="28"/>
      <c r="ADQ166" s="28"/>
      <c r="ADR166" s="28"/>
      <c r="ADS166" s="28"/>
      <c r="ADT166" s="28"/>
      <c r="ADU166" s="28"/>
      <c r="ADV166" s="28"/>
      <c r="ADW166" s="28"/>
      <c r="ADX166" s="28"/>
      <c r="ADY166" s="28"/>
      <c r="ADZ166" s="28"/>
      <c r="AEA166" s="28"/>
      <c r="AEB166" s="28"/>
      <c r="AEC166" s="28"/>
      <c r="AED166" s="28"/>
      <c r="AEE166" s="28"/>
      <c r="AEF166" s="28"/>
      <c r="AEG166" s="28"/>
      <c r="AEH166" s="28"/>
      <c r="AEI166" s="28"/>
      <c r="AEJ166" s="28"/>
      <c r="AEK166" s="28"/>
      <c r="AEL166" s="28"/>
      <c r="AEM166" s="28"/>
      <c r="AEN166" s="28"/>
      <c r="AEO166" s="28"/>
      <c r="AEP166" s="28"/>
      <c r="AEQ166" s="28"/>
      <c r="AER166" s="28"/>
      <c r="AES166" s="28"/>
      <c r="AET166" s="28"/>
      <c r="AEU166" s="28"/>
      <c r="AEV166" s="28"/>
      <c r="AEW166" s="28"/>
      <c r="AEX166" s="28"/>
      <c r="AEY166" s="28"/>
      <c r="AEZ166" s="28"/>
      <c r="AFA166" s="28"/>
      <c r="AFB166" s="28"/>
      <c r="AFC166" s="28"/>
      <c r="AFD166" s="28"/>
      <c r="AFE166" s="28"/>
      <c r="AFF166" s="28"/>
      <c r="AFG166" s="28"/>
      <c r="AFH166" s="28"/>
      <c r="AFI166" s="28"/>
      <c r="AFJ166" s="28"/>
      <c r="AFK166" s="28"/>
      <c r="AFL166" s="28"/>
      <c r="AFM166" s="28"/>
      <c r="AFN166" s="28"/>
      <c r="AFO166" s="28"/>
      <c r="AFP166" s="28"/>
      <c r="AFQ166" s="28"/>
      <c r="AFR166" s="28"/>
      <c r="AFS166" s="28"/>
      <c r="AFT166" s="28"/>
      <c r="AFU166" s="28"/>
      <c r="AFV166" s="28"/>
      <c r="AFW166" s="28"/>
      <c r="AFX166" s="28"/>
      <c r="AFY166" s="28"/>
      <c r="AFZ166" s="28"/>
      <c r="AGA166" s="28"/>
      <c r="AGB166" s="28"/>
      <c r="AGC166" s="28"/>
      <c r="AGD166" s="28"/>
      <c r="AGE166" s="28"/>
      <c r="AGF166" s="28"/>
      <c r="AGG166" s="28"/>
      <c r="AGH166" s="28"/>
      <c r="AGI166" s="28"/>
      <c r="AGJ166" s="28"/>
      <c r="AGK166" s="28"/>
      <c r="AGL166" s="28"/>
      <c r="AGM166" s="28"/>
      <c r="AGN166" s="28"/>
      <c r="AGO166" s="28"/>
      <c r="AGP166" s="28"/>
      <c r="AGQ166" s="28"/>
      <c r="AGR166" s="28"/>
      <c r="AGS166" s="28"/>
      <c r="AGT166" s="28"/>
      <c r="AGU166" s="28"/>
      <c r="AGV166" s="28"/>
      <c r="AGW166" s="28"/>
      <c r="AGX166" s="28"/>
      <c r="AGY166" s="28"/>
      <c r="AGZ166" s="28"/>
      <c r="AHA166" s="28"/>
      <c r="AHB166" s="28"/>
      <c r="AHC166" s="28"/>
      <c r="AHD166" s="28"/>
      <c r="AHE166" s="28"/>
      <c r="AHF166" s="28"/>
      <c r="AHG166" s="28"/>
      <c r="AHH166" s="28"/>
      <c r="AHI166" s="28"/>
      <c r="AHJ166" s="28"/>
      <c r="AHK166" s="28"/>
      <c r="AHL166" s="28"/>
      <c r="AHM166" s="28"/>
      <c r="AHN166" s="28"/>
      <c r="AHO166" s="28"/>
      <c r="AHP166" s="28"/>
      <c r="AHQ166" s="28"/>
      <c r="AHR166" s="28"/>
      <c r="AHS166" s="28"/>
      <c r="AHT166" s="28"/>
      <c r="AHU166" s="28"/>
      <c r="AHV166" s="28"/>
      <c r="AHW166" s="28"/>
      <c r="AHX166" s="28"/>
      <c r="AHY166" s="28"/>
      <c r="AHZ166" s="28"/>
      <c r="AIA166" s="28"/>
      <c r="AIB166" s="28"/>
      <c r="AIC166" s="28"/>
      <c r="AID166" s="28"/>
      <c r="AIE166" s="28"/>
      <c r="AIF166" s="28"/>
      <c r="AIG166" s="28"/>
      <c r="AIH166" s="28"/>
      <c r="AII166" s="28"/>
      <c r="AIJ166" s="28"/>
      <c r="AIK166" s="28"/>
      <c r="AIL166" s="28"/>
      <c r="AIM166" s="28"/>
      <c r="AIN166" s="28"/>
      <c r="AIO166" s="28"/>
      <c r="AIP166" s="28"/>
      <c r="AIQ166" s="28"/>
      <c r="AIR166" s="28"/>
      <c r="AIS166" s="28"/>
      <c r="AIT166" s="28"/>
      <c r="AIU166" s="28"/>
      <c r="AIV166" s="28"/>
      <c r="AIW166" s="28"/>
      <c r="AIX166" s="28"/>
      <c r="AIY166" s="28"/>
      <c r="AIZ166" s="28"/>
      <c r="AJA166" s="28"/>
      <c r="AJB166" s="28"/>
      <c r="AJC166" s="28"/>
      <c r="AJD166" s="28"/>
      <c r="AJE166" s="28"/>
      <c r="AJF166" s="28"/>
      <c r="AJG166" s="28"/>
      <c r="AJH166" s="28"/>
      <c r="AJI166" s="28"/>
      <c r="AJJ166" s="28"/>
      <c r="AJK166" s="28"/>
      <c r="AJL166" s="28"/>
      <c r="AJM166" s="28"/>
      <c r="AJN166" s="28"/>
      <c r="AJO166" s="28"/>
      <c r="AJP166" s="28"/>
      <c r="AJQ166" s="28"/>
      <c r="AJR166" s="28"/>
      <c r="AJS166" s="28"/>
      <c r="AJT166" s="28"/>
      <c r="AJU166" s="28"/>
      <c r="AJV166" s="28"/>
      <c r="AJW166" s="28"/>
      <c r="AJX166" s="28"/>
      <c r="AJY166" s="28"/>
      <c r="AJZ166" s="28"/>
      <c r="AKA166" s="92"/>
    </row>
    <row r="167" spans="1:963" s="15" customFormat="1" ht="30" customHeight="1" thickBot="1" x14ac:dyDescent="0.25">
      <c r="A167" s="125">
        <v>13</v>
      </c>
      <c r="B167" s="72">
        <v>1</v>
      </c>
      <c r="C167" s="46" t="s">
        <v>158</v>
      </c>
      <c r="D167" s="46" t="s">
        <v>159</v>
      </c>
      <c r="E167" s="47" t="s">
        <v>656</v>
      </c>
      <c r="F167" s="93" t="s">
        <v>13</v>
      </c>
      <c r="G167" s="93" t="s">
        <v>14</v>
      </c>
      <c r="H167" s="94">
        <v>5</v>
      </c>
      <c r="I167" s="95">
        <v>160.68</v>
      </c>
      <c r="J167" s="95">
        <v>803.4</v>
      </c>
      <c r="K167" s="22"/>
      <c r="L167" s="35">
        <f t="shared" ref="L167:L327" si="9">H167*K167</f>
        <v>0</v>
      </c>
    </row>
    <row r="168" spans="1:963" s="15" customFormat="1" ht="30" customHeight="1" thickBot="1" x14ac:dyDescent="0.25">
      <c r="A168" s="126"/>
      <c r="B168" s="73">
        <v>2</v>
      </c>
      <c r="C168" s="10" t="s">
        <v>158</v>
      </c>
      <c r="D168" s="10" t="s">
        <v>159</v>
      </c>
      <c r="E168" s="12" t="s">
        <v>656</v>
      </c>
      <c r="F168" s="13" t="s">
        <v>13</v>
      </c>
      <c r="G168" s="13" t="s">
        <v>14</v>
      </c>
      <c r="H168" s="14">
        <v>2</v>
      </c>
      <c r="I168" s="25">
        <v>642.72</v>
      </c>
      <c r="J168" s="25">
        <v>1285.44</v>
      </c>
      <c r="K168" s="22"/>
      <c r="L168" s="23">
        <f t="shared" si="9"/>
        <v>0</v>
      </c>
    </row>
    <row r="169" spans="1:963" s="15" customFormat="1" ht="30" customHeight="1" thickBot="1" x14ac:dyDescent="0.25">
      <c r="A169" s="126"/>
      <c r="B169" s="73">
        <v>3</v>
      </c>
      <c r="C169" s="10" t="s">
        <v>164</v>
      </c>
      <c r="D169" s="10" t="s">
        <v>165</v>
      </c>
      <c r="E169" s="12" t="s">
        <v>166</v>
      </c>
      <c r="F169" s="13" t="s">
        <v>13</v>
      </c>
      <c r="G169" s="13" t="s">
        <v>14</v>
      </c>
      <c r="H169" s="14">
        <v>9</v>
      </c>
      <c r="I169" s="25">
        <v>390</v>
      </c>
      <c r="J169" s="25">
        <v>3510</v>
      </c>
      <c r="K169" s="22"/>
      <c r="L169" s="23">
        <f t="shared" ref="L169:L174" si="10">H169*K169</f>
        <v>0</v>
      </c>
    </row>
    <row r="170" spans="1:963" s="15" customFormat="1" ht="30" customHeight="1" thickBot="1" x14ac:dyDescent="0.25">
      <c r="A170" s="126"/>
      <c r="B170" s="73">
        <v>4</v>
      </c>
      <c r="C170" s="10" t="s">
        <v>239</v>
      </c>
      <c r="D170" s="10" t="s">
        <v>240</v>
      </c>
      <c r="E170" s="12" t="s">
        <v>15</v>
      </c>
      <c r="F170" s="13" t="s">
        <v>13</v>
      </c>
      <c r="G170" s="13" t="s">
        <v>14</v>
      </c>
      <c r="H170" s="14">
        <v>19</v>
      </c>
      <c r="I170" s="25">
        <v>1830.6396</v>
      </c>
      <c r="J170" s="25">
        <v>34782.152399999999</v>
      </c>
      <c r="K170" s="22"/>
      <c r="L170" s="23">
        <f t="shared" si="10"/>
        <v>0</v>
      </c>
    </row>
    <row r="171" spans="1:963" s="15" customFormat="1" ht="30" customHeight="1" thickBot="1" x14ac:dyDescent="0.25">
      <c r="A171" s="126"/>
      <c r="B171" s="73">
        <v>5</v>
      </c>
      <c r="C171" s="10" t="s">
        <v>241</v>
      </c>
      <c r="D171" s="10" t="s">
        <v>242</v>
      </c>
      <c r="E171" s="12" t="s">
        <v>426</v>
      </c>
      <c r="F171" s="13" t="s">
        <v>13</v>
      </c>
      <c r="G171" s="13" t="s">
        <v>14</v>
      </c>
      <c r="H171" s="14">
        <v>2</v>
      </c>
      <c r="I171" s="25">
        <v>2348.4988800000001</v>
      </c>
      <c r="J171" s="25">
        <v>4696.9977600000002</v>
      </c>
      <c r="K171" s="22"/>
      <c r="L171" s="23">
        <f t="shared" si="10"/>
        <v>0</v>
      </c>
    </row>
    <row r="172" spans="1:963" s="15" customFormat="1" ht="30" customHeight="1" thickBot="1" x14ac:dyDescent="0.25">
      <c r="A172" s="126"/>
      <c r="B172" s="73">
        <v>6</v>
      </c>
      <c r="C172" s="10" t="s">
        <v>306</v>
      </c>
      <c r="D172" s="10" t="s">
        <v>307</v>
      </c>
      <c r="E172" s="12" t="s">
        <v>15</v>
      </c>
      <c r="F172" s="13" t="s">
        <v>13</v>
      </c>
      <c r="G172" s="13" t="s">
        <v>14</v>
      </c>
      <c r="H172" s="14">
        <v>3</v>
      </c>
      <c r="I172" s="25">
        <v>61.8</v>
      </c>
      <c r="J172" s="25">
        <v>185.4</v>
      </c>
      <c r="K172" s="22"/>
      <c r="L172" s="23">
        <f t="shared" si="10"/>
        <v>0</v>
      </c>
    </row>
    <row r="173" spans="1:963" s="15" customFormat="1" ht="30" customHeight="1" thickBot="1" x14ac:dyDescent="0.25">
      <c r="A173" s="126"/>
      <c r="B173" s="73">
        <v>7</v>
      </c>
      <c r="C173" s="10" t="s">
        <v>308</v>
      </c>
      <c r="D173" s="10" t="s">
        <v>309</v>
      </c>
      <c r="E173" s="12" t="s">
        <v>426</v>
      </c>
      <c r="F173" s="13" t="s">
        <v>13</v>
      </c>
      <c r="G173" s="13" t="s">
        <v>14</v>
      </c>
      <c r="H173" s="14">
        <v>3</v>
      </c>
      <c r="I173" s="25">
        <v>1027.0294799999999</v>
      </c>
      <c r="J173" s="25">
        <v>3081.08844</v>
      </c>
      <c r="K173" s="22"/>
      <c r="L173" s="23">
        <f t="shared" si="10"/>
        <v>0</v>
      </c>
    </row>
    <row r="174" spans="1:963" s="15" customFormat="1" ht="30" customHeight="1" thickBot="1" x14ac:dyDescent="0.25">
      <c r="A174" s="127"/>
      <c r="B174" s="74">
        <v>8</v>
      </c>
      <c r="C174" s="51" t="s">
        <v>310</v>
      </c>
      <c r="D174" s="51" t="s">
        <v>311</v>
      </c>
      <c r="E174" s="52" t="s">
        <v>15</v>
      </c>
      <c r="F174" s="96" t="s">
        <v>13</v>
      </c>
      <c r="G174" s="96" t="s">
        <v>14</v>
      </c>
      <c r="H174" s="97">
        <v>5</v>
      </c>
      <c r="I174" s="98">
        <v>1804.9802400000001</v>
      </c>
      <c r="J174" s="98">
        <v>9024.9012000000002</v>
      </c>
      <c r="K174" s="22"/>
      <c r="L174" s="69">
        <f t="shared" si="10"/>
        <v>0</v>
      </c>
    </row>
    <row r="175" spans="1:963" s="15" customFormat="1" ht="30" customHeight="1" thickBot="1" x14ac:dyDescent="0.25">
      <c r="A175" s="105"/>
      <c r="B175" s="70"/>
      <c r="C175" s="59"/>
      <c r="D175" s="59"/>
      <c r="E175" s="60"/>
      <c r="F175" s="101"/>
      <c r="G175" s="101"/>
      <c r="H175" s="102"/>
      <c r="I175" s="103"/>
      <c r="J175" s="104">
        <f>SUM(J167:J174)</f>
        <v>57369.379800000002</v>
      </c>
      <c r="K175" s="22"/>
      <c r="L175" s="69"/>
    </row>
    <row r="176" spans="1:963" s="15" customFormat="1" ht="30" customHeight="1" thickBot="1" x14ac:dyDescent="0.25">
      <c r="A176" s="125">
        <v>14</v>
      </c>
      <c r="B176" s="72">
        <v>9</v>
      </c>
      <c r="C176" s="46" t="s">
        <v>160</v>
      </c>
      <c r="D176" s="46" t="s">
        <v>161</v>
      </c>
      <c r="E176" s="47" t="s">
        <v>12</v>
      </c>
      <c r="F176" s="93" t="s">
        <v>13</v>
      </c>
      <c r="G176" s="93" t="s">
        <v>14</v>
      </c>
      <c r="H176" s="94">
        <v>4</v>
      </c>
      <c r="I176" s="95">
        <v>59541.580800000003</v>
      </c>
      <c r="J176" s="95">
        <v>238166.32320000001</v>
      </c>
      <c r="K176" s="22"/>
      <c r="L176" s="23">
        <f t="shared" si="9"/>
        <v>0</v>
      </c>
    </row>
    <row r="177" spans="1:12" s="15" customFormat="1" ht="30" customHeight="1" thickBot="1" x14ac:dyDescent="0.25">
      <c r="A177" s="127"/>
      <c r="B177" s="107">
        <v>10</v>
      </c>
      <c r="C177" s="29" t="s">
        <v>162</v>
      </c>
      <c r="D177" s="29" t="s">
        <v>163</v>
      </c>
      <c r="E177" s="30" t="s">
        <v>12</v>
      </c>
      <c r="F177" s="108" t="s">
        <v>13</v>
      </c>
      <c r="G177" s="108" t="s">
        <v>14</v>
      </c>
      <c r="H177" s="109">
        <v>3</v>
      </c>
      <c r="I177" s="110">
        <v>87022.310399999988</v>
      </c>
      <c r="J177" s="110">
        <v>261066.93119999996</v>
      </c>
      <c r="K177" s="22"/>
      <c r="L177" s="23">
        <f t="shared" si="9"/>
        <v>0</v>
      </c>
    </row>
    <row r="178" spans="1:12" s="15" customFormat="1" ht="30" customHeight="1" thickBot="1" x14ac:dyDescent="0.25">
      <c r="A178" s="100"/>
      <c r="B178" s="70"/>
      <c r="C178" s="59"/>
      <c r="D178" s="59"/>
      <c r="E178" s="60"/>
      <c r="F178" s="101"/>
      <c r="G178" s="101"/>
      <c r="H178" s="102"/>
      <c r="I178" s="103"/>
      <c r="J178" s="106">
        <f>SUM(J176:J177)</f>
        <v>499233.25439999998</v>
      </c>
      <c r="K178" s="22"/>
      <c r="L178" s="23"/>
    </row>
    <row r="179" spans="1:12" s="15" customFormat="1" ht="30" customHeight="1" thickBot="1" x14ac:dyDescent="0.25">
      <c r="A179" s="125">
        <v>15</v>
      </c>
      <c r="B179" s="111">
        <v>11</v>
      </c>
      <c r="C179" s="43" t="s">
        <v>177</v>
      </c>
      <c r="D179" s="43" t="s">
        <v>178</v>
      </c>
      <c r="E179" s="44" t="s">
        <v>12</v>
      </c>
      <c r="F179" s="85" t="s">
        <v>13</v>
      </c>
      <c r="G179" s="85" t="s">
        <v>14</v>
      </c>
      <c r="H179" s="86">
        <v>1</v>
      </c>
      <c r="I179" s="87">
        <v>5816.7519599999996</v>
      </c>
      <c r="J179" s="87">
        <v>5816.7519599999996</v>
      </c>
      <c r="K179" s="22"/>
      <c r="L179" s="23">
        <f t="shared" ref="L179:L188" si="11">H179*K179</f>
        <v>0</v>
      </c>
    </row>
    <row r="180" spans="1:12" s="15" customFormat="1" ht="30" customHeight="1" thickBot="1" x14ac:dyDescent="0.25">
      <c r="A180" s="126"/>
      <c r="B180" s="73">
        <v>12</v>
      </c>
      <c r="C180" s="10" t="s">
        <v>180</v>
      </c>
      <c r="D180" s="10" t="s">
        <v>181</v>
      </c>
      <c r="E180" s="12" t="s">
        <v>12</v>
      </c>
      <c r="F180" s="13" t="s">
        <v>13</v>
      </c>
      <c r="G180" s="13" t="s">
        <v>14</v>
      </c>
      <c r="H180" s="14">
        <v>2</v>
      </c>
      <c r="I180" s="25">
        <v>10992.291840000002</v>
      </c>
      <c r="J180" s="25">
        <v>21984.583680000003</v>
      </c>
      <c r="K180" s="22"/>
      <c r="L180" s="23">
        <f t="shared" si="11"/>
        <v>0</v>
      </c>
    </row>
    <row r="181" spans="1:12" s="15" customFormat="1" ht="30" customHeight="1" thickBot="1" x14ac:dyDescent="0.25">
      <c r="A181" s="126"/>
      <c r="B181" s="73">
        <v>13</v>
      </c>
      <c r="C181" s="10" t="s">
        <v>182</v>
      </c>
      <c r="D181" s="10" t="s">
        <v>183</v>
      </c>
      <c r="E181" s="12" t="s">
        <v>12</v>
      </c>
      <c r="F181" s="13" t="s">
        <v>13</v>
      </c>
      <c r="G181" s="13" t="s">
        <v>36</v>
      </c>
      <c r="H181" s="14">
        <v>15</v>
      </c>
      <c r="I181" s="25">
        <v>1007.62428</v>
      </c>
      <c r="J181" s="25">
        <v>15114.3642</v>
      </c>
      <c r="K181" s="22"/>
      <c r="L181" s="23">
        <f t="shared" si="11"/>
        <v>0</v>
      </c>
    </row>
    <row r="182" spans="1:12" s="15" customFormat="1" ht="30" customHeight="1" thickBot="1" x14ac:dyDescent="0.25">
      <c r="A182" s="126"/>
      <c r="B182" s="73">
        <v>14</v>
      </c>
      <c r="C182" s="10" t="s">
        <v>184</v>
      </c>
      <c r="D182" s="10" t="s">
        <v>185</v>
      </c>
      <c r="E182" s="12" t="s">
        <v>12</v>
      </c>
      <c r="F182" s="13" t="s">
        <v>13</v>
      </c>
      <c r="G182" s="13" t="s">
        <v>14</v>
      </c>
      <c r="H182" s="14">
        <v>8</v>
      </c>
      <c r="I182" s="25">
        <v>458.01215999999999</v>
      </c>
      <c r="J182" s="25">
        <v>3664.09728</v>
      </c>
      <c r="K182" s="22"/>
      <c r="L182" s="23">
        <f t="shared" si="11"/>
        <v>0</v>
      </c>
    </row>
    <row r="183" spans="1:12" s="15" customFormat="1" ht="30" customHeight="1" thickBot="1" x14ac:dyDescent="0.25">
      <c r="A183" s="126"/>
      <c r="B183" s="73">
        <v>15</v>
      </c>
      <c r="C183" s="10" t="s">
        <v>208</v>
      </c>
      <c r="D183" s="10" t="s">
        <v>209</v>
      </c>
      <c r="E183" s="12" t="s">
        <v>12</v>
      </c>
      <c r="F183" s="13" t="s">
        <v>13</v>
      </c>
      <c r="G183" s="13" t="s">
        <v>14</v>
      </c>
      <c r="H183" s="14">
        <v>1</v>
      </c>
      <c r="I183" s="25">
        <v>22534.195800000001</v>
      </c>
      <c r="J183" s="25">
        <v>22534.195800000001</v>
      </c>
      <c r="K183" s="22"/>
      <c r="L183" s="23">
        <f t="shared" si="11"/>
        <v>0</v>
      </c>
    </row>
    <row r="184" spans="1:12" s="15" customFormat="1" ht="30" customHeight="1" thickBot="1" x14ac:dyDescent="0.25">
      <c r="A184" s="126"/>
      <c r="B184" s="73">
        <v>16</v>
      </c>
      <c r="C184" s="10" t="s">
        <v>210</v>
      </c>
      <c r="D184" s="10" t="s">
        <v>211</v>
      </c>
      <c r="E184" s="12" t="s">
        <v>12</v>
      </c>
      <c r="F184" s="13" t="s">
        <v>13</v>
      </c>
      <c r="G184" s="13" t="s">
        <v>14</v>
      </c>
      <c r="H184" s="14">
        <v>1</v>
      </c>
      <c r="I184" s="25">
        <v>1374.0364800000002</v>
      </c>
      <c r="J184" s="25">
        <v>1374.0364800000002</v>
      </c>
      <c r="K184" s="22"/>
      <c r="L184" s="23">
        <f t="shared" si="11"/>
        <v>0</v>
      </c>
    </row>
    <row r="185" spans="1:12" s="15" customFormat="1" ht="30" customHeight="1" thickBot="1" x14ac:dyDescent="0.25">
      <c r="A185" s="126"/>
      <c r="B185" s="73">
        <v>17</v>
      </c>
      <c r="C185" s="10" t="s">
        <v>261</v>
      </c>
      <c r="D185" s="10" t="s">
        <v>262</v>
      </c>
      <c r="E185" s="12" t="s">
        <v>12</v>
      </c>
      <c r="F185" s="13" t="s">
        <v>13</v>
      </c>
      <c r="G185" s="13" t="s">
        <v>14</v>
      </c>
      <c r="H185" s="14">
        <v>1</v>
      </c>
      <c r="I185" s="25">
        <v>14656.38912</v>
      </c>
      <c r="J185" s="25">
        <v>14656.38912</v>
      </c>
      <c r="K185" s="22"/>
      <c r="L185" s="23">
        <f t="shared" si="11"/>
        <v>0</v>
      </c>
    </row>
    <row r="186" spans="1:12" s="15" customFormat="1" ht="30" customHeight="1" thickBot="1" x14ac:dyDescent="0.25">
      <c r="A186" s="126"/>
      <c r="B186" s="73">
        <v>18</v>
      </c>
      <c r="C186" s="10" t="s">
        <v>270</v>
      </c>
      <c r="D186" s="10" t="s">
        <v>271</v>
      </c>
      <c r="E186" s="12" t="s">
        <v>12</v>
      </c>
      <c r="F186" s="13" t="s">
        <v>13</v>
      </c>
      <c r="G186" s="13" t="s">
        <v>14</v>
      </c>
      <c r="H186" s="14">
        <v>2</v>
      </c>
      <c r="I186" s="25">
        <v>3343.4912400000003</v>
      </c>
      <c r="J186" s="25">
        <v>6686.9824800000006</v>
      </c>
      <c r="K186" s="22"/>
      <c r="L186" s="23">
        <f t="shared" si="11"/>
        <v>0</v>
      </c>
    </row>
    <row r="187" spans="1:12" s="15" customFormat="1" ht="30" customHeight="1" thickBot="1" x14ac:dyDescent="0.25">
      <c r="A187" s="126"/>
      <c r="B187" s="73">
        <v>19</v>
      </c>
      <c r="C187" s="10" t="s">
        <v>293</v>
      </c>
      <c r="D187" s="10" t="s">
        <v>294</v>
      </c>
      <c r="E187" s="12" t="s">
        <v>12</v>
      </c>
      <c r="F187" s="13" t="s">
        <v>13</v>
      </c>
      <c r="G187" s="13" t="s">
        <v>14</v>
      </c>
      <c r="H187" s="14">
        <v>4</v>
      </c>
      <c r="I187" s="25">
        <v>2793.8791200000005</v>
      </c>
      <c r="J187" s="25">
        <v>11175.516480000002</v>
      </c>
      <c r="K187" s="22"/>
      <c r="L187" s="23">
        <f t="shared" si="11"/>
        <v>0</v>
      </c>
    </row>
    <row r="188" spans="1:12" s="15" customFormat="1" ht="30" customHeight="1" thickBot="1" x14ac:dyDescent="0.25">
      <c r="A188" s="127"/>
      <c r="B188" s="74">
        <v>20</v>
      </c>
      <c r="C188" s="51" t="s">
        <v>323</v>
      </c>
      <c r="D188" s="51" t="s">
        <v>324</v>
      </c>
      <c r="E188" s="52" t="s">
        <v>12</v>
      </c>
      <c r="F188" s="96" t="s">
        <v>13</v>
      </c>
      <c r="G188" s="96" t="s">
        <v>14</v>
      </c>
      <c r="H188" s="97">
        <v>8</v>
      </c>
      <c r="I188" s="98">
        <v>458.01215999999999</v>
      </c>
      <c r="J188" s="98">
        <v>3664.09728</v>
      </c>
      <c r="K188" s="22"/>
      <c r="L188" s="69">
        <f t="shared" si="11"/>
        <v>0</v>
      </c>
    </row>
    <row r="189" spans="1:12" s="15" customFormat="1" ht="30" customHeight="1" thickBot="1" x14ac:dyDescent="0.25">
      <c r="A189" s="100"/>
      <c r="B189" s="70"/>
      <c r="C189" s="59"/>
      <c r="D189" s="59"/>
      <c r="E189" s="60"/>
      <c r="F189" s="101"/>
      <c r="G189" s="101"/>
      <c r="H189" s="102"/>
      <c r="I189" s="103"/>
      <c r="J189" s="106">
        <f>SUM(J176:J188)</f>
        <v>1105137.5235600001</v>
      </c>
      <c r="K189" s="22"/>
      <c r="L189" s="69"/>
    </row>
    <row r="190" spans="1:12" s="15" customFormat="1" ht="30" customHeight="1" thickBot="1" x14ac:dyDescent="0.25">
      <c r="A190" s="123">
        <v>16</v>
      </c>
      <c r="B190" s="72">
        <v>21</v>
      </c>
      <c r="C190" s="46" t="s">
        <v>631</v>
      </c>
      <c r="D190" s="46" t="s">
        <v>632</v>
      </c>
      <c r="E190" s="47" t="s">
        <v>16</v>
      </c>
      <c r="F190" s="93" t="s">
        <v>17</v>
      </c>
      <c r="G190" s="93" t="s">
        <v>67</v>
      </c>
      <c r="H190" s="94">
        <v>0.87</v>
      </c>
      <c r="I190" s="95">
        <v>25029</v>
      </c>
      <c r="J190" s="95">
        <v>21775.230000000003</v>
      </c>
      <c r="K190" s="22"/>
      <c r="L190" s="23">
        <f t="shared" si="9"/>
        <v>0</v>
      </c>
    </row>
    <row r="191" spans="1:12" s="15" customFormat="1" ht="30" customHeight="1" thickBot="1" x14ac:dyDescent="0.25">
      <c r="A191" s="124"/>
      <c r="B191" s="73">
        <v>22</v>
      </c>
      <c r="C191" s="10" t="s">
        <v>418</v>
      </c>
      <c r="D191" s="10" t="s">
        <v>420</v>
      </c>
      <c r="E191" s="12" t="s">
        <v>425</v>
      </c>
      <c r="F191" s="13" t="s">
        <v>13</v>
      </c>
      <c r="G191" s="13" t="s">
        <v>67</v>
      </c>
      <c r="H191" s="14">
        <v>0.25600000000000001</v>
      </c>
      <c r="I191" s="25">
        <v>6952.4134800000011</v>
      </c>
      <c r="J191" s="25">
        <v>1779.8178508800002</v>
      </c>
      <c r="K191" s="22"/>
      <c r="L191" s="23">
        <f t="shared" ref="L191:L210" si="12">H191*K191</f>
        <v>0</v>
      </c>
    </row>
    <row r="192" spans="1:12" s="15" customFormat="1" ht="30" customHeight="1" thickBot="1" x14ac:dyDescent="0.25">
      <c r="A192" s="124"/>
      <c r="B192" s="73">
        <v>23</v>
      </c>
      <c r="C192" s="10" t="s">
        <v>213</v>
      </c>
      <c r="D192" s="10" t="s">
        <v>214</v>
      </c>
      <c r="E192" s="12" t="s">
        <v>15</v>
      </c>
      <c r="F192" s="13" t="s">
        <v>13</v>
      </c>
      <c r="G192" s="13" t="s">
        <v>67</v>
      </c>
      <c r="H192" s="14">
        <v>0.8095</v>
      </c>
      <c r="I192" s="25">
        <v>19063.73028</v>
      </c>
      <c r="J192" s="25">
        <v>15432.08966166</v>
      </c>
      <c r="K192" s="22"/>
      <c r="L192" s="23">
        <f t="shared" si="12"/>
        <v>0</v>
      </c>
    </row>
    <row r="193" spans="1:12" s="15" customFormat="1" ht="30" customHeight="1" thickBot="1" x14ac:dyDescent="0.25">
      <c r="A193" s="124"/>
      <c r="B193" s="73">
        <v>24</v>
      </c>
      <c r="C193" s="10" t="s">
        <v>419</v>
      </c>
      <c r="D193" s="10" t="s">
        <v>421</v>
      </c>
      <c r="E193" s="12" t="s">
        <v>15</v>
      </c>
      <c r="F193" s="13" t="s">
        <v>13</v>
      </c>
      <c r="G193" s="13" t="s">
        <v>67</v>
      </c>
      <c r="H193" s="14">
        <v>0.28899999999999998</v>
      </c>
      <c r="I193" s="25">
        <v>41479.307159999997</v>
      </c>
      <c r="J193" s="25">
        <v>11987.519769239998</v>
      </c>
      <c r="K193" s="22"/>
      <c r="L193" s="23">
        <f t="shared" si="12"/>
        <v>0</v>
      </c>
    </row>
    <row r="194" spans="1:12" s="15" customFormat="1" ht="30" customHeight="1" thickBot="1" x14ac:dyDescent="0.25">
      <c r="A194" s="124"/>
      <c r="B194" s="73">
        <v>25</v>
      </c>
      <c r="C194" s="10" t="s">
        <v>508</v>
      </c>
      <c r="D194" s="10" t="s">
        <v>509</v>
      </c>
      <c r="E194" s="12" t="s">
        <v>15</v>
      </c>
      <c r="F194" s="13" t="s">
        <v>13</v>
      </c>
      <c r="G194" s="13" t="s">
        <v>67</v>
      </c>
      <c r="H194" s="14">
        <v>0.16220000000000001</v>
      </c>
      <c r="I194" s="25">
        <v>40955.56452</v>
      </c>
      <c r="J194" s="25">
        <v>6642.9925651439999</v>
      </c>
      <c r="K194" s="22"/>
      <c r="L194" s="23">
        <f t="shared" si="12"/>
        <v>0</v>
      </c>
    </row>
    <row r="195" spans="1:12" s="15" customFormat="1" ht="30" customHeight="1" thickBot="1" x14ac:dyDescent="0.25">
      <c r="A195" s="124"/>
      <c r="B195" s="73">
        <v>26</v>
      </c>
      <c r="C195" s="10" t="s">
        <v>620</v>
      </c>
      <c r="D195" s="10" t="s">
        <v>621</v>
      </c>
      <c r="E195" s="12" t="s">
        <v>16</v>
      </c>
      <c r="F195" s="13" t="s">
        <v>17</v>
      </c>
      <c r="G195" s="13" t="s">
        <v>67</v>
      </c>
      <c r="H195" s="14">
        <v>3.4000000000000002E-2</v>
      </c>
      <c r="I195" s="25">
        <v>25659.360000000001</v>
      </c>
      <c r="J195" s="25">
        <v>872.41824000000008</v>
      </c>
      <c r="K195" s="22"/>
      <c r="L195" s="23">
        <f t="shared" si="12"/>
        <v>0</v>
      </c>
    </row>
    <row r="196" spans="1:12" s="15" customFormat="1" ht="30" customHeight="1" thickBot="1" x14ac:dyDescent="0.25">
      <c r="A196" s="124"/>
      <c r="B196" s="73">
        <v>27</v>
      </c>
      <c r="C196" s="10" t="s">
        <v>618</v>
      </c>
      <c r="D196" s="10" t="s">
        <v>619</v>
      </c>
      <c r="E196" s="12" t="s">
        <v>16</v>
      </c>
      <c r="F196" s="13" t="s">
        <v>17</v>
      </c>
      <c r="G196" s="13" t="s">
        <v>67</v>
      </c>
      <c r="H196" s="14">
        <v>2.1999999999999999E-2</v>
      </c>
      <c r="I196" s="25">
        <v>25659.360000000001</v>
      </c>
      <c r="J196" s="25">
        <v>564.50591999999995</v>
      </c>
      <c r="K196" s="22"/>
      <c r="L196" s="23">
        <f t="shared" si="12"/>
        <v>0</v>
      </c>
    </row>
    <row r="197" spans="1:12" s="15" customFormat="1" ht="30" customHeight="1" thickBot="1" x14ac:dyDescent="0.25">
      <c r="A197" s="124"/>
      <c r="B197" s="73">
        <v>28</v>
      </c>
      <c r="C197" s="10" t="s">
        <v>274</v>
      </c>
      <c r="D197" s="10" t="s">
        <v>275</v>
      </c>
      <c r="E197" s="12" t="s">
        <v>15</v>
      </c>
      <c r="F197" s="13" t="s">
        <v>13</v>
      </c>
      <c r="G197" s="13" t="s">
        <v>36</v>
      </c>
      <c r="H197" s="14">
        <v>35.1</v>
      </c>
      <c r="I197" s="25">
        <v>195.86892</v>
      </c>
      <c r="J197" s="25">
        <v>6874.999092</v>
      </c>
      <c r="K197" s="22"/>
      <c r="L197" s="23">
        <f t="shared" si="12"/>
        <v>0</v>
      </c>
    </row>
    <row r="198" spans="1:12" s="15" customFormat="1" ht="30" customHeight="1" thickBot="1" x14ac:dyDescent="0.25">
      <c r="A198" s="124"/>
      <c r="B198" s="73">
        <v>29</v>
      </c>
      <c r="C198" s="10" t="s">
        <v>276</v>
      </c>
      <c r="D198" s="10" t="s">
        <v>277</v>
      </c>
      <c r="E198" s="12" t="s">
        <v>15</v>
      </c>
      <c r="F198" s="13" t="s">
        <v>13</v>
      </c>
      <c r="G198" s="13" t="s">
        <v>36</v>
      </c>
      <c r="H198" s="14">
        <v>41</v>
      </c>
      <c r="I198" s="25">
        <v>49.749000000000002</v>
      </c>
      <c r="J198" s="25">
        <v>2039.7090000000003</v>
      </c>
      <c r="K198" s="22"/>
      <c r="L198" s="23">
        <f t="shared" si="12"/>
        <v>0</v>
      </c>
    </row>
    <row r="199" spans="1:12" s="15" customFormat="1" ht="30" customHeight="1" thickBot="1" x14ac:dyDescent="0.25">
      <c r="A199" s="124"/>
      <c r="B199" s="73">
        <v>30</v>
      </c>
      <c r="C199" s="10" t="s">
        <v>615</v>
      </c>
      <c r="D199" s="10" t="s">
        <v>616</v>
      </c>
      <c r="E199" s="12" t="s">
        <v>16</v>
      </c>
      <c r="F199" s="13" t="s">
        <v>17</v>
      </c>
      <c r="G199" s="13" t="s">
        <v>67</v>
      </c>
      <c r="H199" s="14">
        <v>0.52500000000000002</v>
      </c>
      <c r="I199" s="25">
        <v>3269.1829199999997</v>
      </c>
      <c r="J199" s="25">
        <v>1716.3210329999999</v>
      </c>
      <c r="K199" s="22"/>
      <c r="L199" s="23">
        <f t="shared" si="12"/>
        <v>0</v>
      </c>
    </row>
    <row r="200" spans="1:12" s="15" customFormat="1" ht="30" customHeight="1" thickBot="1" x14ac:dyDescent="0.25">
      <c r="A200" s="124"/>
      <c r="B200" s="73">
        <v>31</v>
      </c>
      <c r="C200" s="10" t="s">
        <v>278</v>
      </c>
      <c r="D200" s="10" t="s">
        <v>279</v>
      </c>
      <c r="E200" s="12" t="s">
        <v>669</v>
      </c>
      <c r="F200" s="13" t="s">
        <v>13</v>
      </c>
      <c r="G200" s="13" t="s">
        <v>67</v>
      </c>
      <c r="H200" s="14">
        <v>0.67889999999999995</v>
      </c>
      <c r="I200" s="25">
        <v>28176.609960000002</v>
      </c>
      <c r="J200" s="25">
        <v>19129.100501844001</v>
      </c>
      <c r="K200" s="22"/>
      <c r="L200" s="23">
        <f t="shared" si="12"/>
        <v>0</v>
      </c>
    </row>
    <row r="201" spans="1:12" s="15" customFormat="1" ht="30" customHeight="1" thickBot="1" x14ac:dyDescent="0.25">
      <c r="A201" s="124"/>
      <c r="B201" s="73">
        <v>32</v>
      </c>
      <c r="C201" s="10" t="s">
        <v>506</v>
      </c>
      <c r="D201" s="10" t="s">
        <v>507</v>
      </c>
      <c r="E201" s="12" t="s">
        <v>15</v>
      </c>
      <c r="F201" s="13" t="s">
        <v>13</v>
      </c>
      <c r="G201" s="13" t="s">
        <v>67</v>
      </c>
      <c r="H201" s="14">
        <v>1.911</v>
      </c>
      <c r="I201" s="25">
        <v>29119.307160000004</v>
      </c>
      <c r="J201" s="25">
        <v>55646.995982760003</v>
      </c>
      <c r="K201" s="22"/>
      <c r="L201" s="23">
        <f t="shared" si="12"/>
        <v>0</v>
      </c>
    </row>
    <row r="202" spans="1:12" s="15" customFormat="1" ht="30" customHeight="1" thickBot="1" x14ac:dyDescent="0.25">
      <c r="A202" s="124"/>
      <c r="B202" s="73">
        <v>33</v>
      </c>
      <c r="C202" s="10" t="s">
        <v>280</v>
      </c>
      <c r="D202" s="10" t="s">
        <v>281</v>
      </c>
      <c r="E202" s="12" t="s">
        <v>15</v>
      </c>
      <c r="F202" s="13" t="s">
        <v>13</v>
      </c>
      <c r="G202" s="13" t="s">
        <v>67</v>
      </c>
      <c r="H202" s="14">
        <v>0.26769999999999999</v>
      </c>
      <c r="I202" s="25">
        <v>23777.290440000001</v>
      </c>
      <c r="J202" s="25">
        <v>6365.1806507880001</v>
      </c>
      <c r="K202" s="22"/>
      <c r="L202" s="23">
        <f t="shared" si="12"/>
        <v>0</v>
      </c>
    </row>
    <row r="203" spans="1:12" s="15" customFormat="1" ht="30" customHeight="1" thickBot="1" x14ac:dyDescent="0.25">
      <c r="A203" s="124"/>
      <c r="B203" s="73">
        <v>34</v>
      </c>
      <c r="C203" s="10" t="s">
        <v>282</v>
      </c>
      <c r="D203" s="10" t="s">
        <v>283</v>
      </c>
      <c r="E203" s="12" t="s">
        <v>16</v>
      </c>
      <c r="F203" s="13" t="s">
        <v>17</v>
      </c>
      <c r="G203" s="13" t="s">
        <v>36</v>
      </c>
      <c r="H203" s="14">
        <v>10</v>
      </c>
      <c r="I203" s="25">
        <v>297.51756</v>
      </c>
      <c r="J203" s="25">
        <v>2975.1756</v>
      </c>
      <c r="K203" s="22"/>
      <c r="L203" s="23">
        <f t="shared" si="12"/>
        <v>0</v>
      </c>
    </row>
    <row r="204" spans="1:12" s="15" customFormat="1" ht="30" customHeight="1" thickBot="1" x14ac:dyDescent="0.25">
      <c r="A204" s="124"/>
      <c r="B204" s="73">
        <v>35</v>
      </c>
      <c r="C204" s="10" t="s">
        <v>284</v>
      </c>
      <c r="D204" s="10" t="s">
        <v>285</v>
      </c>
      <c r="E204" s="12" t="s">
        <v>15</v>
      </c>
      <c r="F204" s="13" t="s">
        <v>13</v>
      </c>
      <c r="G204" s="13" t="s">
        <v>14</v>
      </c>
      <c r="H204" s="14">
        <v>2</v>
      </c>
      <c r="I204" s="25">
        <v>405.6</v>
      </c>
      <c r="J204" s="25">
        <v>811.2</v>
      </c>
      <c r="K204" s="22"/>
      <c r="L204" s="23">
        <f t="shared" si="12"/>
        <v>0</v>
      </c>
    </row>
    <row r="205" spans="1:12" s="15" customFormat="1" ht="30" customHeight="1" thickBot="1" x14ac:dyDescent="0.25">
      <c r="A205" s="124"/>
      <c r="B205" s="73">
        <v>36</v>
      </c>
      <c r="C205" s="10" t="s">
        <v>286</v>
      </c>
      <c r="D205" s="10" t="s">
        <v>287</v>
      </c>
      <c r="E205" s="12" t="s">
        <v>15</v>
      </c>
      <c r="F205" s="13" t="s">
        <v>13</v>
      </c>
      <c r="G205" s="13" t="s">
        <v>67</v>
      </c>
      <c r="H205" s="14">
        <v>0.27900000000000003</v>
      </c>
      <c r="I205" s="25">
        <v>34199.860440000004</v>
      </c>
      <c r="J205" s="25">
        <v>9541.7610627600025</v>
      </c>
      <c r="K205" s="22"/>
      <c r="L205" s="23">
        <f t="shared" si="12"/>
        <v>0</v>
      </c>
    </row>
    <row r="206" spans="1:12" s="15" customFormat="1" ht="30" customHeight="1" thickBot="1" x14ac:dyDescent="0.25">
      <c r="A206" s="124"/>
      <c r="B206" s="73">
        <v>37</v>
      </c>
      <c r="C206" s="10" t="s">
        <v>288</v>
      </c>
      <c r="D206" s="10" t="s">
        <v>289</v>
      </c>
      <c r="E206" s="12" t="s">
        <v>15</v>
      </c>
      <c r="F206" s="13" t="s">
        <v>13</v>
      </c>
      <c r="G206" s="13" t="s">
        <v>23</v>
      </c>
      <c r="H206" s="14">
        <v>102.9</v>
      </c>
      <c r="I206" s="25">
        <v>3.3866400000000008</v>
      </c>
      <c r="J206" s="25">
        <v>348.48525600000005</v>
      </c>
      <c r="K206" s="22"/>
      <c r="L206" s="23">
        <f t="shared" si="12"/>
        <v>0</v>
      </c>
    </row>
    <row r="207" spans="1:12" s="15" customFormat="1" ht="30" customHeight="1" thickBot="1" x14ac:dyDescent="0.25">
      <c r="A207" s="124"/>
      <c r="B207" s="73">
        <v>38</v>
      </c>
      <c r="C207" s="10" t="s">
        <v>505</v>
      </c>
      <c r="D207" s="10" t="s">
        <v>290</v>
      </c>
      <c r="E207" s="12" t="s">
        <v>15</v>
      </c>
      <c r="F207" s="13" t="s">
        <v>13</v>
      </c>
      <c r="G207" s="13" t="s">
        <v>23</v>
      </c>
      <c r="H207" s="14">
        <v>43.3</v>
      </c>
      <c r="I207" s="25">
        <v>357.68604000000005</v>
      </c>
      <c r="J207" s="25">
        <v>15487.805532</v>
      </c>
      <c r="K207" s="22"/>
      <c r="L207" s="23">
        <f t="shared" si="12"/>
        <v>0</v>
      </c>
    </row>
    <row r="208" spans="1:12" s="15" customFormat="1" ht="30" customHeight="1" thickBot="1" x14ac:dyDescent="0.25">
      <c r="A208" s="124"/>
      <c r="B208" s="73">
        <v>39</v>
      </c>
      <c r="C208" s="10" t="s">
        <v>504</v>
      </c>
      <c r="D208" s="10" t="s">
        <v>291</v>
      </c>
      <c r="E208" s="12" t="s">
        <v>15</v>
      </c>
      <c r="F208" s="13" t="s">
        <v>13</v>
      </c>
      <c r="G208" s="13" t="s">
        <v>23</v>
      </c>
      <c r="H208" s="14">
        <v>30</v>
      </c>
      <c r="I208" s="25">
        <v>233.23319999999998</v>
      </c>
      <c r="J208" s="25">
        <v>6996.9960000000001</v>
      </c>
      <c r="K208" s="22"/>
      <c r="L208" s="23">
        <f t="shared" si="12"/>
        <v>0</v>
      </c>
    </row>
    <row r="209" spans="1:12" s="15" customFormat="1" ht="30" customHeight="1" thickBot="1" x14ac:dyDescent="0.25">
      <c r="A209" s="124"/>
      <c r="B209" s="73">
        <v>40</v>
      </c>
      <c r="C209" s="10" t="s">
        <v>609</v>
      </c>
      <c r="D209" s="10" t="s">
        <v>610</v>
      </c>
      <c r="E209" s="12" t="s">
        <v>16</v>
      </c>
      <c r="F209" s="13" t="s">
        <v>17</v>
      </c>
      <c r="G209" s="13" t="s">
        <v>23</v>
      </c>
      <c r="H209" s="14">
        <v>1351</v>
      </c>
      <c r="I209" s="25">
        <v>5.9328000000000003</v>
      </c>
      <c r="J209" s="25">
        <v>8015.2128000000002</v>
      </c>
      <c r="K209" s="22"/>
      <c r="L209" s="23">
        <f t="shared" si="12"/>
        <v>0</v>
      </c>
    </row>
    <row r="210" spans="1:12" s="15" customFormat="1" ht="30" customHeight="1" thickBot="1" x14ac:dyDescent="0.25">
      <c r="A210" s="124"/>
      <c r="B210" s="107">
        <v>41</v>
      </c>
      <c r="C210" s="29" t="s">
        <v>607</v>
      </c>
      <c r="D210" s="29" t="s">
        <v>608</v>
      </c>
      <c r="E210" s="30" t="s">
        <v>16</v>
      </c>
      <c r="F210" s="108" t="s">
        <v>17</v>
      </c>
      <c r="G210" s="108" t="s">
        <v>23</v>
      </c>
      <c r="H210" s="109">
        <v>13.86</v>
      </c>
      <c r="I210" s="110">
        <v>8.503680000000001</v>
      </c>
      <c r="J210" s="110">
        <v>117.8610048</v>
      </c>
      <c r="K210" s="22"/>
      <c r="L210" s="23">
        <f t="shared" si="12"/>
        <v>0</v>
      </c>
    </row>
    <row r="211" spans="1:12" s="15" customFormat="1" ht="30" customHeight="1" thickBot="1" x14ac:dyDescent="0.25">
      <c r="A211" s="100"/>
      <c r="B211" s="70"/>
      <c r="C211" s="59"/>
      <c r="D211" s="59"/>
      <c r="E211" s="60"/>
      <c r="F211" s="101"/>
      <c r="G211" s="101"/>
      <c r="H211" s="102"/>
      <c r="I211" s="103"/>
      <c r="J211" s="106">
        <f>SUM(J190:J210)</f>
        <v>195121.37752287608</v>
      </c>
      <c r="K211" s="22"/>
      <c r="L211" s="69"/>
    </row>
    <row r="212" spans="1:12" s="15" customFormat="1" ht="30" customHeight="1" thickBot="1" x14ac:dyDescent="0.25">
      <c r="A212" s="125">
        <v>17</v>
      </c>
      <c r="B212" s="72">
        <v>42</v>
      </c>
      <c r="C212" s="46" t="s">
        <v>167</v>
      </c>
      <c r="D212" s="46" t="s">
        <v>168</v>
      </c>
      <c r="E212" s="47" t="s">
        <v>15</v>
      </c>
      <c r="F212" s="93" t="s">
        <v>13</v>
      </c>
      <c r="G212" s="93" t="s">
        <v>14</v>
      </c>
      <c r="H212" s="94">
        <v>15</v>
      </c>
      <c r="I212" s="95">
        <v>691.66560000000004</v>
      </c>
      <c r="J212" s="95">
        <v>10374.984</v>
      </c>
      <c r="K212" s="22"/>
      <c r="L212" s="23">
        <f t="shared" si="9"/>
        <v>0</v>
      </c>
    </row>
    <row r="213" spans="1:12" s="15" customFormat="1" ht="30" customHeight="1" thickBot="1" x14ac:dyDescent="0.25">
      <c r="A213" s="126"/>
      <c r="B213" s="73">
        <v>43</v>
      </c>
      <c r="C213" s="10" t="s">
        <v>169</v>
      </c>
      <c r="D213" s="10" t="s">
        <v>170</v>
      </c>
      <c r="E213" s="12" t="s">
        <v>15</v>
      </c>
      <c r="F213" s="13" t="s">
        <v>13</v>
      </c>
      <c r="G213" s="13" t="s">
        <v>14</v>
      </c>
      <c r="H213" s="14">
        <v>12</v>
      </c>
      <c r="I213" s="25">
        <v>951.41099999999994</v>
      </c>
      <c r="J213" s="25">
        <v>11416.932000000001</v>
      </c>
      <c r="K213" s="22"/>
      <c r="L213" s="23">
        <f t="shared" si="9"/>
        <v>0</v>
      </c>
    </row>
    <row r="214" spans="1:12" s="15" customFormat="1" ht="30" customHeight="1" thickBot="1" x14ac:dyDescent="0.25">
      <c r="A214" s="126"/>
      <c r="B214" s="73">
        <v>44</v>
      </c>
      <c r="C214" s="10" t="s">
        <v>186</v>
      </c>
      <c r="D214" s="10" t="s">
        <v>187</v>
      </c>
      <c r="E214" s="12" t="s">
        <v>15</v>
      </c>
      <c r="F214" s="13" t="s">
        <v>13</v>
      </c>
      <c r="G214" s="13" t="s">
        <v>14</v>
      </c>
      <c r="H214" s="14">
        <v>6</v>
      </c>
      <c r="I214" s="25">
        <v>720.32844</v>
      </c>
      <c r="J214" s="25">
        <v>4321.9706399999995</v>
      </c>
      <c r="K214" s="22"/>
      <c r="L214" s="23">
        <f t="shared" ref="L214:L220" si="13">H214*K214</f>
        <v>0</v>
      </c>
    </row>
    <row r="215" spans="1:12" s="15" customFormat="1" ht="30" customHeight="1" thickBot="1" x14ac:dyDescent="0.25">
      <c r="A215" s="126"/>
      <c r="B215" s="73">
        <v>45</v>
      </c>
      <c r="C215" s="10" t="s">
        <v>272</v>
      </c>
      <c r="D215" s="10" t="s">
        <v>273</v>
      </c>
      <c r="E215" s="12" t="s">
        <v>15</v>
      </c>
      <c r="F215" s="13" t="s">
        <v>13</v>
      </c>
      <c r="G215" s="13" t="s">
        <v>14</v>
      </c>
      <c r="H215" s="14">
        <v>1</v>
      </c>
      <c r="I215" s="25">
        <v>97850.004119999998</v>
      </c>
      <c r="J215" s="25">
        <v>97850.004119999998</v>
      </c>
      <c r="K215" s="22"/>
      <c r="L215" s="23">
        <f t="shared" si="13"/>
        <v>0</v>
      </c>
    </row>
    <row r="216" spans="1:12" s="15" customFormat="1" ht="30" customHeight="1" thickBot="1" x14ac:dyDescent="0.25">
      <c r="A216" s="126"/>
      <c r="B216" s="73">
        <v>46</v>
      </c>
      <c r="C216" s="10" t="s">
        <v>500</v>
      </c>
      <c r="D216" s="10" t="s">
        <v>501</v>
      </c>
      <c r="E216" s="12" t="s">
        <v>15</v>
      </c>
      <c r="F216" s="13" t="s">
        <v>13</v>
      </c>
      <c r="G216" s="13" t="s">
        <v>14</v>
      </c>
      <c r="H216" s="14">
        <v>1</v>
      </c>
      <c r="I216" s="25">
        <v>5185.0200000000004</v>
      </c>
      <c r="J216" s="25">
        <v>5185.0200000000004</v>
      </c>
      <c r="K216" s="22"/>
      <c r="L216" s="23">
        <f t="shared" si="13"/>
        <v>0</v>
      </c>
    </row>
    <row r="217" spans="1:12" s="15" customFormat="1" ht="30" customHeight="1" thickBot="1" x14ac:dyDescent="0.25">
      <c r="A217" s="126"/>
      <c r="B217" s="73">
        <v>47</v>
      </c>
      <c r="C217" s="10" t="s">
        <v>500</v>
      </c>
      <c r="D217" s="10" t="s">
        <v>501</v>
      </c>
      <c r="E217" s="12" t="s">
        <v>15</v>
      </c>
      <c r="F217" s="13" t="s">
        <v>13</v>
      </c>
      <c r="G217" s="13" t="s">
        <v>14</v>
      </c>
      <c r="H217" s="14">
        <v>1</v>
      </c>
      <c r="I217" s="25">
        <v>5185.0200000000004</v>
      </c>
      <c r="J217" s="25">
        <v>5185.0200000000004</v>
      </c>
      <c r="K217" s="22"/>
      <c r="L217" s="23">
        <f t="shared" si="13"/>
        <v>0</v>
      </c>
    </row>
    <row r="218" spans="1:12" s="15" customFormat="1" ht="30" customHeight="1" thickBot="1" x14ac:dyDescent="0.25">
      <c r="A218" s="126"/>
      <c r="B218" s="73">
        <v>48</v>
      </c>
      <c r="C218" s="10" t="s">
        <v>320</v>
      </c>
      <c r="D218" s="10" t="s">
        <v>321</v>
      </c>
      <c r="E218" s="12" t="s">
        <v>15</v>
      </c>
      <c r="F218" s="13" t="s">
        <v>13</v>
      </c>
      <c r="G218" s="13" t="s">
        <v>14</v>
      </c>
      <c r="H218" s="14">
        <v>6</v>
      </c>
      <c r="I218" s="25">
        <v>5185.0200000000004</v>
      </c>
      <c r="J218" s="25">
        <v>31110.120000000003</v>
      </c>
      <c r="K218" s="22"/>
      <c r="L218" s="23">
        <f t="shared" si="13"/>
        <v>0</v>
      </c>
    </row>
    <row r="219" spans="1:12" s="15" customFormat="1" ht="30" customHeight="1" thickBot="1" x14ac:dyDescent="0.25">
      <c r="A219" s="126"/>
      <c r="B219" s="73">
        <v>49</v>
      </c>
      <c r="C219" s="10" t="s">
        <v>389</v>
      </c>
      <c r="D219" s="10" t="s">
        <v>410</v>
      </c>
      <c r="E219" s="12" t="s">
        <v>12</v>
      </c>
      <c r="F219" s="13" t="s">
        <v>13</v>
      </c>
      <c r="G219" s="13" t="s">
        <v>417</v>
      </c>
      <c r="H219" s="14">
        <v>3</v>
      </c>
      <c r="I219" s="25">
        <v>5499.1494000000002</v>
      </c>
      <c r="J219" s="25">
        <v>16497.448199999999</v>
      </c>
      <c r="K219" s="22"/>
      <c r="L219" s="23">
        <f t="shared" si="13"/>
        <v>0</v>
      </c>
    </row>
    <row r="220" spans="1:12" s="15" customFormat="1" ht="30" customHeight="1" thickBot="1" x14ac:dyDescent="0.25">
      <c r="A220" s="127"/>
      <c r="B220" s="74">
        <v>50</v>
      </c>
      <c r="C220" s="51" t="s">
        <v>390</v>
      </c>
      <c r="D220" s="51" t="s">
        <v>411</v>
      </c>
      <c r="E220" s="52" t="s">
        <v>12</v>
      </c>
      <c r="F220" s="96" t="s">
        <v>13</v>
      </c>
      <c r="G220" s="96" t="s">
        <v>14</v>
      </c>
      <c r="H220" s="97">
        <v>3</v>
      </c>
      <c r="I220" s="98">
        <v>5499.1494000000002</v>
      </c>
      <c r="J220" s="98">
        <v>16497.448199999999</v>
      </c>
      <c r="K220" s="22"/>
      <c r="L220" s="69">
        <f t="shared" si="13"/>
        <v>0</v>
      </c>
    </row>
    <row r="221" spans="1:12" s="15" customFormat="1" ht="30" customHeight="1" thickBot="1" x14ac:dyDescent="0.25">
      <c r="A221" s="100"/>
      <c r="B221" s="70"/>
      <c r="C221" s="59"/>
      <c r="D221" s="59"/>
      <c r="E221" s="60"/>
      <c r="F221" s="101"/>
      <c r="G221" s="101"/>
      <c r="H221" s="102"/>
      <c r="I221" s="103"/>
      <c r="J221" s="106">
        <f>SUM(J212:J220)</f>
        <v>198438.94715999998</v>
      </c>
      <c r="K221" s="22"/>
      <c r="L221" s="69"/>
    </row>
    <row r="222" spans="1:12" s="15" customFormat="1" ht="30" customHeight="1" thickBot="1" x14ac:dyDescent="0.25">
      <c r="A222" s="125">
        <v>18</v>
      </c>
      <c r="B222" s="72">
        <v>51</v>
      </c>
      <c r="C222" s="46" t="s">
        <v>171</v>
      </c>
      <c r="D222" s="46" t="s">
        <v>172</v>
      </c>
      <c r="E222" s="47" t="s">
        <v>15</v>
      </c>
      <c r="F222" s="93" t="s">
        <v>13</v>
      </c>
      <c r="G222" s="93" t="s">
        <v>14</v>
      </c>
      <c r="H222" s="94">
        <v>2</v>
      </c>
      <c r="I222" s="95">
        <v>104.73864</v>
      </c>
      <c r="J222" s="95">
        <v>209.47728000000001</v>
      </c>
      <c r="K222" s="22"/>
      <c r="L222" s="23">
        <f t="shared" si="9"/>
        <v>0</v>
      </c>
    </row>
    <row r="223" spans="1:12" s="15" customFormat="1" ht="30" customHeight="1" thickBot="1" x14ac:dyDescent="0.25">
      <c r="A223" s="126"/>
      <c r="B223" s="73">
        <v>52</v>
      </c>
      <c r="C223" s="10" t="s">
        <v>173</v>
      </c>
      <c r="D223" s="10" t="s">
        <v>174</v>
      </c>
      <c r="E223" s="12" t="s">
        <v>15</v>
      </c>
      <c r="F223" s="13" t="s">
        <v>13</v>
      </c>
      <c r="G223" s="13" t="s">
        <v>14</v>
      </c>
      <c r="H223" s="14">
        <v>1</v>
      </c>
      <c r="I223" s="25">
        <v>173.04000000000002</v>
      </c>
      <c r="J223" s="25">
        <v>173.04000000000002</v>
      </c>
      <c r="K223" s="22"/>
      <c r="L223" s="23">
        <f t="shared" si="9"/>
        <v>0</v>
      </c>
    </row>
    <row r="224" spans="1:12" s="15" customFormat="1" ht="30" customHeight="1" thickBot="1" x14ac:dyDescent="0.25">
      <c r="A224" s="126"/>
      <c r="B224" s="73">
        <v>53</v>
      </c>
      <c r="C224" s="10" t="s">
        <v>634</v>
      </c>
      <c r="D224" s="10" t="s">
        <v>635</v>
      </c>
      <c r="E224" s="12" t="s">
        <v>16</v>
      </c>
      <c r="F224" s="13" t="s">
        <v>17</v>
      </c>
      <c r="G224" s="13" t="s">
        <v>14</v>
      </c>
      <c r="H224" s="14">
        <v>8</v>
      </c>
      <c r="I224" s="25">
        <v>552.45492000000013</v>
      </c>
      <c r="J224" s="25">
        <v>4419.639360000001</v>
      </c>
      <c r="K224" s="22"/>
      <c r="L224" s="23">
        <f t="shared" ref="L224:L235" si="14">H224*K224</f>
        <v>0</v>
      </c>
    </row>
    <row r="225" spans="1:12" s="15" customFormat="1" ht="30" customHeight="1" thickBot="1" x14ac:dyDescent="0.25">
      <c r="A225" s="126"/>
      <c r="B225" s="73">
        <v>54</v>
      </c>
      <c r="C225" s="10" t="s">
        <v>634</v>
      </c>
      <c r="D225" s="10" t="s">
        <v>635</v>
      </c>
      <c r="E225" s="12" t="s">
        <v>16</v>
      </c>
      <c r="F225" s="13" t="s">
        <v>17</v>
      </c>
      <c r="G225" s="13" t="s">
        <v>14</v>
      </c>
      <c r="H225" s="14">
        <v>10</v>
      </c>
      <c r="I225" s="25">
        <v>561.11928</v>
      </c>
      <c r="J225" s="25">
        <v>5611.1927999999998</v>
      </c>
      <c r="K225" s="22"/>
      <c r="L225" s="23">
        <f t="shared" si="14"/>
        <v>0</v>
      </c>
    </row>
    <row r="226" spans="1:12" s="15" customFormat="1" ht="30" customHeight="1" thickBot="1" x14ac:dyDescent="0.25">
      <c r="A226" s="126"/>
      <c r="B226" s="73">
        <v>55</v>
      </c>
      <c r="C226" s="10" t="s">
        <v>525</v>
      </c>
      <c r="D226" s="10" t="s">
        <v>191</v>
      </c>
      <c r="E226" s="12" t="s">
        <v>77</v>
      </c>
      <c r="F226" s="13" t="s">
        <v>17</v>
      </c>
      <c r="G226" s="13" t="s">
        <v>14</v>
      </c>
      <c r="H226" s="14">
        <v>9</v>
      </c>
      <c r="I226" s="25">
        <v>1626.6995999999999</v>
      </c>
      <c r="J226" s="25">
        <v>14640.296399999999</v>
      </c>
      <c r="K226" s="22"/>
      <c r="L226" s="23">
        <f t="shared" si="14"/>
        <v>0</v>
      </c>
    </row>
    <row r="227" spans="1:12" s="15" customFormat="1" ht="30" customHeight="1" thickBot="1" x14ac:dyDescent="0.25">
      <c r="A227" s="126"/>
      <c r="B227" s="73">
        <v>56</v>
      </c>
      <c r="C227" s="10" t="s">
        <v>636</v>
      </c>
      <c r="D227" s="10" t="s">
        <v>192</v>
      </c>
      <c r="E227" s="12" t="s">
        <v>16</v>
      </c>
      <c r="F227" s="13" t="s">
        <v>17</v>
      </c>
      <c r="G227" s="13" t="s">
        <v>14</v>
      </c>
      <c r="H227" s="14">
        <v>3</v>
      </c>
      <c r="I227" s="25">
        <v>267.09960000000001</v>
      </c>
      <c r="J227" s="25">
        <v>801.29880000000003</v>
      </c>
      <c r="K227" s="22"/>
      <c r="L227" s="23">
        <f t="shared" si="14"/>
        <v>0</v>
      </c>
    </row>
    <row r="228" spans="1:12" s="15" customFormat="1" ht="30" customHeight="1" thickBot="1" x14ac:dyDescent="0.25">
      <c r="A228" s="126"/>
      <c r="B228" s="73">
        <v>57</v>
      </c>
      <c r="C228" s="10" t="s">
        <v>637</v>
      </c>
      <c r="D228" s="10" t="s">
        <v>638</v>
      </c>
      <c r="E228" s="12" t="s">
        <v>16</v>
      </c>
      <c r="F228" s="13" t="s">
        <v>17</v>
      </c>
      <c r="G228" s="13" t="s">
        <v>14</v>
      </c>
      <c r="H228" s="14">
        <v>1</v>
      </c>
      <c r="I228" s="25">
        <v>304.80996000000005</v>
      </c>
      <c r="J228" s="25">
        <v>304.80996000000005</v>
      </c>
      <c r="K228" s="22"/>
      <c r="L228" s="23">
        <f t="shared" si="14"/>
        <v>0</v>
      </c>
    </row>
    <row r="229" spans="1:12" s="15" customFormat="1" ht="30" customHeight="1" thickBot="1" x14ac:dyDescent="0.25">
      <c r="A229" s="126"/>
      <c r="B229" s="73">
        <v>58</v>
      </c>
      <c r="C229" s="10" t="s">
        <v>195</v>
      </c>
      <c r="D229" s="10" t="s">
        <v>196</v>
      </c>
      <c r="E229" s="12" t="s">
        <v>15</v>
      </c>
      <c r="F229" s="13" t="s">
        <v>13</v>
      </c>
      <c r="G229" s="13" t="s">
        <v>14</v>
      </c>
      <c r="H229" s="14">
        <v>1</v>
      </c>
      <c r="I229" s="25">
        <v>6944.6390400000009</v>
      </c>
      <c r="J229" s="25">
        <v>6944.6390400000009</v>
      </c>
      <c r="K229" s="22"/>
      <c r="L229" s="23">
        <f t="shared" si="14"/>
        <v>0</v>
      </c>
    </row>
    <row r="230" spans="1:12" s="15" customFormat="1" ht="30" customHeight="1" thickBot="1" x14ac:dyDescent="0.25">
      <c r="A230" s="126"/>
      <c r="B230" s="73">
        <v>59</v>
      </c>
      <c r="C230" s="10" t="s">
        <v>197</v>
      </c>
      <c r="D230" s="10" t="s">
        <v>198</v>
      </c>
      <c r="E230" s="12" t="s">
        <v>15</v>
      </c>
      <c r="F230" s="13" t="s">
        <v>13</v>
      </c>
      <c r="G230" s="13" t="s">
        <v>416</v>
      </c>
      <c r="H230" s="14">
        <v>3</v>
      </c>
      <c r="I230" s="25">
        <v>15424.859760000001</v>
      </c>
      <c r="J230" s="25">
        <v>46274.579280000005</v>
      </c>
      <c r="K230" s="22"/>
      <c r="L230" s="23">
        <f t="shared" si="14"/>
        <v>0</v>
      </c>
    </row>
    <row r="231" spans="1:12" s="15" customFormat="1" ht="30" customHeight="1" thickBot="1" x14ac:dyDescent="0.25">
      <c r="A231" s="126"/>
      <c r="B231" s="73">
        <v>60</v>
      </c>
      <c r="C231" s="10" t="s">
        <v>606</v>
      </c>
      <c r="D231" s="10" t="s">
        <v>201</v>
      </c>
      <c r="E231" s="12" t="s">
        <v>16</v>
      </c>
      <c r="F231" s="13" t="s">
        <v>17</v>
      </c>
      <c r="G231" s="13" t="s">
        <v>14</v>
      </c>
      <c r="H231" s="14">
        <v>8</v>
      </c>
      <c r="I231" s="25">
        <v>10267.452000000001</v>
      </c>
      <c r="J231" s="25">
        <v>82139.616000000009</v>
      </c>
      <c r="K231" s="22"/>
      <c r="L231" s="23">
        <f t="shared" si="14"/>
        <v>0</v>
      </c>
    </row>
    <row r="232" spans="1:12" s="15" customFormat="1" ht="30" customHeight="1" thickBot="1" x14ac:dyDescent="0.25">
      <c r="A232" s="126"/>
      <c r="B232" s="73">
        <v>61</v>
      </c>
      <c r="C232" s="10" t="s">
        <v>606</v>
      </c>
      <c r="D232" s="10" t="s">
        <v>201</v>
      </c>
      <c r="E232" s="12" t="s">
        <v>16</v>
      </c>
      <c r="F232" s="13" t="s">
        <v>17</v>
      </c>
      <c r="G232" s="13" t="s">
        <v>14</v>
      </c>
      <c r="H232" s="14">
        <v>3</v>
      </c>
      <c r="I232" s="25">
        <v>9217.6306800000002</v>
      </c>
      <c r="J232" s="25">
        <v>27652.892040000002</v>
      </c>
      <c r="K232" s="22"/>
      <c r="L232" s="23">
        <f t="shared" si="14"/>
        <v>0</v>
      </c>
    </row>
    <row r="233" spans="1:12" s="15" customFormat="1" ht="30" customHeight="1" thickBot="1" x14ac:dyDescent="0.25">
      <c r="A233" s="126"/>
      <c r="B233" s="73">
        <v>62</v>
      </c>
      <c r="C233" s="10" t="s">
        <v>639</v>
      </c>
      <c r="D233" s="10" t="s">
        <v>205</v>
      </c>
      <c r="E233" s="12" t="s">
        <v>16</v>
      </c>
      <c r="F233" s="13" t="s">
        <v>17</v>
      </c>
      <c r="G233" s="13" t="s">
        <v>14</v>
      </c>
      <c r="H233" s="14">
        <v>1</v>
      </c>
      <c r="I233" s="25">
        <v>4610.8980000000001</v>
      </c>
      <c r="J233" s="25">
        <v>4610.8980000000001</v>
      </c>
      <c r="K233" s="22"/>
      <c r="L233" s="23">
        <f t="shared" si="14"/>
        <v>0</v>
      </c>
    </row>
    <row r="234" spans="1:12" s="15" customFormat="1" ht="30" customHeight="1" thickBot="1" x14ac:dyDescent="0.25">
      <c r="A234" s="126"/>
      <c r="B234" s="73">
        <v>63</v>
      </c>
      <c r="C234" s="10" t="s">
        <v>206</v>
      </c>
      <c r="D234" s="10" t="s">
        <v>207</v>
      </c>
      <c r="E234" s="12" t="s">
        <v>15</v>
      </c>
      <c r="F234" s="13" t="s">
        <v>13</v>
      </c>
      <c r="G234" s="13" t="s">
        <v>14</v>
      </c>
      <c r="H234" s="14">
        <v>22</v>
      </c>
      <c r="I234" s="25">
        <v>1670.7012</v>
      </c>
      <c r="J234" s="25">
        <v>36755.426400000004</v>
      </c>
      <c r="K234" s="22"/>
      <c r="L234" s="23">
        <f t="shared" si="14"/>
        <v>0</v>
      </c>
    </row>
    <row r="235" spans="1:12" s="15" customFormat="1" ht="30" customHeight="1" thickBot="1" x14ac:dyDescent="0.25">
      <c r="A235" s="127"/>
      <c r="B235" s="74">
        <v>64</v>
      </c>
      <c r="C235" s="51" t="s">
        <v>604</v>
      </c>
      <c r="D235" s="51" t="s">
        <v>212</v>
      </c>
      <c r="E235" s="52" t="s">
        <v>16</v>
      </c>
      <c r="F235" s="96" t="s">
        <v>17</v>
      </c>
      <c r="G235" s="96" t="s">
        <v>14</v>
      </c>
      <c r="H235" s="97">
        <v>8</v>
      </c>
      <c r="I235" s="98">
        <v>57.609960000000001</v>
      </c>
      <c r="J235" s="98">
        <v>460.87968000000001</v>
      </c>
      <c r="K235" s="22"/>
      <c r="L235" s="69">
        <f t="shared" si="14"/>
        <v>0</v>
      </c>
    </row>
    <row r="236" spans="1:12" s="15" customFormat="1" ht="30" customHeight="1" thickBot="1" x14ac:dyDescent="0.25">
      <c r="A236" s="100"/>
      <c r="B236" s="70"/>
      <c r="C236" s="59"/>
      <c r="D236" s="59"/>
      <c r="E236" s="60"/>
      <c r="F236" s="101"/>
      <c r="G236" s="101"/>
      <c r="H236" s="102"/>
      <c r="I236" s="103"/>
      <c r="J236" s="106">
        <f>SUM(J222:J235)</f>
        <v>230998.68504000001</v>
      </c>
      <c r="K236" s="22"/>
      <c r="L236" s="69"/>
    </row>
    <row r="237" spans="1:12" s="15" customFormat="1" ht="30" customHeight="1" thickBot="1" x14ac:dyDescent="0.25">
      <c r="A237" s="125">
        <v>19</v>
      </c>
      <c r="B237" s="72">
        <v>65</v>
      </c>
      <c r="C237" s="46" t="s">
        <v>633</v>
      </c>
      <c r="D237" s="46" t="s">
        <v>176</v>
      </c>
      <c r="E237" s="47" t="s">
        <v>16</v>
      </c>
      <c r="F237" s="93" t="s">
        <v>17</v>
      </c>
      <c r="G237" s="93" t="s">
        <v>14</v>
      </c>
      <c r="H237" s="94">
        <v>6</v>
      </c>
      <c r="I237" s="95">
        <v>156.06971999999999</v>
      </c>
      <c r="J237" s="95">
        <v>936.41831999999999</v>
      </c>
      <c r="K237" s="22"/>
      <c r="L237" s="23">
        <f t="shared" si="9"/>
        <v>0</v>
      </c>
    </row>
    <row r="238" spans="1:12" s="15" customFormat="1" ht="30" customHeight="1" thickBot="1" x14ac:dyDescent="0.25">
      <c r="A238" s="126"/>
      <c r="B238" s="73">
        <v>66</v>
      </c>
      <c r="C238" s="10" t="s">
        <v>553</v>
      </c>
      <c r="D238" s="10" t="s">
        <v>554</v>
      </c>
      <c r="E238" s="12" t="s">
        <v>16</v>
      </c>
      <c r="F238" s="13" t="s">
        <v>17</v>
      </c>
      <c r="G238" s="13" t="s">
        <v>14</v>
      </c>
      <c r="H238" s="14">
        <v>1</v>
      </c>
      <c r="I238" s="25">
        <v>157.10796000000002</v>
      </c>
      <c r="J238" s="25">
        <v>157.10796000000002</v>
      </c>
      <c r="K238" s="22"/>
      <c r="L238" s="23">
        <f t="shared" ref="L238:L240" si="15">H238*K238</f>
        <v>0</v>
      </c>
    </row>
    <row r="239" spans="1:12" s="15" customFormat="1" ht="30" customHeight="1" thickBot="1" x14ac:dyDescent="0.25">
      <c r="A239" s="126"/>
      <c r="B239" s="73">
        <v>67</v>
      </c>
      <c r="C239" s="10" t="s">
        <v>553</v>
      </c>
      <c r="D239" s="10" t="s">
        <v>554</v>
      </c>
      <c r="E239" s="12" t="s">
        <v>16</v>
      </c>
      <c r="F239" s="13" t="s">
        <v>17</v>
      </c>
      <c r="G239" s="13" t="s">
        <v>14</v>
      </c>
      <c r="H239" s="14">
        <v>1</v>
      </c>
      <c r="I239" s="25">
        <v>157.13267999999999</v>
      </c>
      <c r="J239" s="25">
        <v>157.13267999999999</v>
      </c>
      <c r="K239" s="22"/>
      <c r="L239" s="23">
        <f t="shared" si="15"/>
        <v>0</v>
      </c>
    </row>
    <row r="240" spans="1:12" s="15" customFormat="1" ht="30" customHeight="1" thickBot="1" x14ac:dyDescent="0.25">
      <c r="A240" s="127"/>
      <c r="B240" s="74">
        <v>68</v>
      </c>
      <c r="C240" s="51" t="s">
        <v>617</v>
      </c>
      <c r="D240" s="51" t="s">
        <v>265</v>
      </c>
      <c r="E240" s="52" t="s">
        <v>16</v>
      </c>
      <c r="F240" s="96" t="s">
        <v>17</v>
      </c>
      <c r="G240" s="96" t="s">
        <v>14</v>
      </c>
      <c r="H240" s="97">
        <v>8</v>
      </c>
      <c r="I240" s="98">
        <v>117.42000000000002</v>
      </c>
      <c r="J240" s="98">
        <v>939.36000000000013</v>
      </c>
      <c r="K240" s="22"/>
      <c r="L240" s="69">
        <f t="shared" si="15"/>
        <v>0</v>
      </c>
    </row>
    <row r="241" spans="1:12" s="15" customFormat="1" ht="30" customHeight="1" thickBot="1" x14ac:dyDescent="0.25">
      <c r="A241" s="100"/>
      <c r="B241" s="112"/>
      <c r="C241" s="113"/>
      <c r="D241" s="113"/>
      <c r="E241" s="114"/>
      <c r="F241" s="115"/>
      <c r="G241" s="115"/>
      <c r="H241" s="116"/>
      <c r="I241" s="117"/>
      <c r="J241" s="118">
        <f>SUM(J237:J240)</f>
        <v>2190.0189600000003</v>
      </c>
      <c r="K241" s="34"/>
      <c r="L241" s="67"/>
    </row>
    <row r="242" spans="1:12" s="15" customFormat="1" ht="30" customHeight="1" thickBot="1" x14ac:dyDescent="0.25">
      <c r="A242" s="125">
        <v>20</v>
      </c>
      <c r="B242" s="72">
        <v>69</v>
      </c>
      <c r="C242" s="46" t="s">
        <v>188</v>
      </c>
      <c r="D242" s="46" t="s">
        <v>189</v>
      </c>
      <c r="E242" s="47" t="s">
        <v>166</v>
      </c>
      <c r="F242" s="93" t="s">
        <v>13</v>
      </c>
      <c r="G242" s="93" t="s">
        <v>190</v>
      </c>
      <c r="H242" s="94">
        <v>0.252</v>
      </c>
      <c r="I242" s="95">
        <v>2787.4890000000005</v>
      </c>
      <c r="J242" s="95">
        <v>702.447228</v>
      </c>
      <c r="K242" s="22"/>
      <c r="L242" s="23">
        <f t="shared" si="9"/>
        <v>0</v>
      </c>
    </row>
    <row r="243" spans="1:12" s="15" customFormat="1" ht="30" customHeight="1" thickBot="1" x14ac:dyDescent="0.25">
      <c r="A243" s="126"/>
      <c r="B243" s="73">
        <v>70</v>
      </c>
      <c r="C243" s="10" t="s">
        <v>555</v>
      </c>
      <c r="D243" s="10" t="s">
        <v>556</v>
      </c>
      <c r="E243" s="12" t="s">
        <v>16</v>
      </c>
      <c r="F243" s="13" t="s">
        <v>17</v>
      </c>
      <c r="G243" s="13" t="s">
        <v>67</v>
      </c>
      <c r="H243" s="14">
        <v>9.6000000000000002E-2</v>
      </c>
      <c r="I243" s="25">
        <v>5677.2322800000002</v>
      </c>
      <c r="J243" s="25">
        <v>545.01429887999996</v>
      </c>
      <c r="K243" s="22"/>
      <c r="L243" s="23">
        <f t="shared" si="9"/>
        <v>0</v>
      </c>
    </row>
    <row r="244" spans="1:12" s="15" customFormat="1" ht="30" customHeight="1" thickBot="1" x14ac:dyDescent="0.25">
      <c r="A244" s="126"/>
      <c r="B244" s="73">
        <v>71</v>
      </c>
      <c r="C244" s="10" t="s">
        <v>251</v>
      </c>
      <c r="D244" s="10" t="s">
        <v>252</v>
      </c>
      <c r="E244" s="12" t="s">
        <v>175</v>
      </c>
      <c r="F244" s="13" t="s">
        <v>13</v>
      </c>
      <c r="G244" s="13" t="s">
        <v>417</v>
      </c>
      <c r="H244" s="14">
        <v>49.427999999999997</v>
      </c>
      <c r="I244" s="25">
        <v>233.57927999999998</v>
      </c>
      <c r="J244" s="25">
        <v>11545.356651839998</v>
      </c>
      <c r="K244" s="22"/>
      <c r="L244" s="23">
        <f t="shared" si="9"/>
        <v>0</v>
      </c>
    </row>
    <row r="245" spans="1:12" s="15" customFormat="1" ht="30" customHeight="1" thickBot="1" x14ac:dyDescent="0.25">
      <c r="A245" s="126"/>
      <c r="B245" s="73">
        <v>72</v>
      </c>
      <c r="C245" s="10" t="s">
        <v>263</v>
      </c>
      <c r="D245" s="10" t="s">
        <v>264</v>
      </c>
      <c r="E245" s="12" t="s">
        <v>15</v>
      </c>
      <c r="F245" s="13" t="s">
        <v>13</v>
      </c>
      <c r="G245" s="13" t="s">
        <v>14</v>
      </c>
      <c r="H245" s="14">
        <v>272</v>
      </c>
      <c r="I245" s="25">
        <v>354.53424000000001</v>
      </c>
      <c r="J245" s="25">
        <v>96433.313280000002</v>
      </c>
      <c r="K245" s="22"/>
      <c r="L245" s="23">
        <f t="shared" si="9"/>
        <v>0</v>
      </c>
    </row>
    <row r="246" spans="1:12" s="15" customFormat="1" ht="30" customHeight="1" thickBot="1" x14ac:dyDescent="0.25">
      <c r="A246" s="126"/>
      <c r="B246" s="73">
        <v>73</v>
      </c>
      <c r="C246" s="10" t="s">
        <v>263</v>
      </c>
      <c r="D246" s="10" t="s">
        <v>264</v>
      </c>
      <c r="E246" s="12" t="s">
        <v>15</v>
      </c>
      <c r="F246" s="13" t="s">
        <v>13</v>
      </c>
      <c r="G246" s="13" t="s">
        <v>14</v>
      </c>
      <c r="H246" s="14">
        <v>222</v>
      </c>
      <c r="I246" s="25">
        <v>357.99504000000002</v>
      </c>
      <c r="J246" s="25">
        <v>79474.898879999993</v>
      </c>
      <c r="K246" s="22"/>
      <c r="L246" s="23">
        <f t="shared" si="9"/>
        <v>0</v>
      </c>
    </row>
    <row r="247" spans="1:12" s="15" customFormat="1" ht="30" customHeight="1" thickBot="1" x14ac:dyDescent="0.25">
      <c r="A247" s="126"/>
      <c r="B247" s="73">
        <v>74</v>
      </c>
      <c r="C247" s="10" t="s">
        <v>263</v>
      </c>
      <c r="D247" s="10" t="s">
        <v>264</v>
      </c>
      <c r="E247" s="12" t="s">
        <v>668</v>
      </c>
      <c r="F247" s="13" t="s">
        <v>13</v>
      </c>
      <c r="G247" s="13" t="s">
        <v>14</v>
      </c>
      <c r="H247" s="14">
        <v>50</v>
      </c>
      <c r="I247" s="25">
        <v>357.99504000000002</v>
      </c>
      <c r="J247" s="25">
        <v>17899.752</v>
      </c>
      <c r="K247" s="22"/>
      <c r="L247" s="23">
        <f t="shared" si="9"/>
        <v>0</v>
      </c>
    </row>
    <row r="248" spans="1:12" s="15" customFormat="1" ht="30" customHeight="1" thickBot="1" x14ac:dyDescent="0.25">
      <c r="A248" s="126"/>
      <c r="B248" s="73">
        <v>75</v>
      </c>
      <c r="C248" s="10" t="s">
        <v>524</v>
      </c>
      <c r="D248" s="10" t="s">
        <v>303</v>
      </c>
      <c r="E248" s="12" t="s">
        <v>77</v>
      </c>
      <c r="F248" s="13" t="s">
        <v>17</v>
      </c>
      <c r="G248" s="13" t="s">
        <v>14</v>
      </c>
      <c r="H248" s="14">
        <v>3</v>
      </c>
      <c r="I248" s="25">
        <v>254.64072000000002</v>
      </c>
      <c r="J248" s="25">
        <v>763.92216000000008</v>
      </c>
      <c r="K248" s="22"/>
      <c r="L248" s="23">
        <f t="shared" si="9"/>
        <v>0</v>
      </c>
    </row>
    <row r="249" spans="1:12" s="15" customFormat="1" ht="30" customHeight="1" thickBot="1" x14ac:dyDescent="0.25">
      <c r="A249" s="126"/>
      <c r="B249" s="73">
        <v>76</v>
      </c>
      <c r="C249" s="10" t="s">
        <v>524</v>
      </c>
      <c r="D249" s="10" t="s">
        <v>303</v>
      </c>
      <c r="E249" s="12" t="s">
        <v>16</v>
      </c>
      <c r="F249" s="13" t="s">
        <v>17</v>
      </c>
      <c r="G249" s="13" t="s">
        <v>14</v>
      </c>
      <c r="H249" s="14">
        <v>3</v>
      </c>
      <c r="I249" s="25">
        <v>254.62836000000001</v>
      </c>
      <c r="J249" s="25">
        <v>763.88508000000002</v>
      </c>
      <c r="K249" s="22"/>
      <c r="L249" s="23">
        <f t="shared" si="9"/>
        <v>0</v>
      </c>
    </row>
    <row r="250" spans="1:12" s="15" customFormat="1" ht="30" customHeight="1" thickBot="1" x14ac:dyDescent="0.25">
      <c r="A250" s="126"/>
      <c r="B250" s="73">
        <v>77</v>
      </c>
      <c r="C250" s="10" t="s">
        <v>565</v>
      </c>
      <c r="D250" s="10" t="s">
        <v>566</v>
      </c>
      <c r="E250" s="12" t="s">
        <v>16</v>
      </c>
      <c r="F250" s="13" t="s">
        <v>17</v>
      </c>
      <c r="G250" s="13" t="s">
        <v>14</v>
      </c>
      <c r="H250" s="14">
        <v>4</v>
      </c>
      <c r="I250" s="25">
        <v>271.31436000000002</v>
      </c>
      <c r="J250" s="25">
        <v>1085.2574400000001</v>
      </c>
      <c r="K250" s="22"/>
      <c r="L250" s="23">
        <f t="shared" si="9"/>
        <v>0</v>
      </c>
    </row>
    <row r="251" spans="1:12" s="15" customFormat="1" ht="30" customHeight="1" thickBot="1" x14ac:dyDescent="0.25">
      <c r="A251" s="126"/>
      <c r="B251" s="73">
        <v>78</v>
      </c>
      <c r="C251" s="10" t="s">
        <v>565</v>
      </c>
      <c r="D251" s="10" t="s">
        <v>566</v>
      </c>
      <c r="E251" s="12" t="s">
        <v>16</v>
      </c>
      <c r="F251" s="13" t="s">
        <v>17</v>
      </c>
      <c r="G251" s="13" t="s">
        <v>14</v>
      </c>
      <c r="H251" s="14">
        <v>2</v>
      </c>
      <c r="I251" s="25">
        <v>536.4734400000001</v>
      </c>
      <c r="J251" s="25">
        <v>1072.9468800000002</v>
      </c>
      <c r="K251" s="22"/>
      <c r="L251" s="23">
        <f t="shared" si="9"/>
        <v>0</v>
      </c>
    </row>
    <row r="252" spans="1:12" s="15" customFormat="1" ht="30" customHeight="1" thickBot="1" x14ac:dyDescent="0.25">
      <c r="A252" s="126"/>
      <c r="B252" s="73">
        <v>79</v>
      </c>
      <c r="C252" s="10" t="s">
        <v>564</v>
      </c>
      <c r="D252" s="10" t="s">
        <v>304</v>
      </c>
      <c r="E252" s="12" t="s">
        <v>16</v>
      </c>
      <c r="F252" s="13" t="s">
        <v>17</v>
      </c>
      <c r="G252" s="13" t="s">
        <v>14</v>
      </c>
      <c r="H252" s="14">
        <v>2</v>
      </c>
      <c r="I252" s="25">
        <v>64.89</v>
      </c>
      <c r="J252" s="25">
        <v>129.78</v>
      </c>
      <c r="K252" s="22"/>
      <c r="L252" s="23">
        <f t="shared" si="9"/>
        <v>0</v>
      </c>
    </row>
    <row r="253" spans="1:12" s="15" customFormat="1" ht="30" customHeight="1" thickBot="1" x14ac:dyDescent="0.25">
      <c r="A253" s="126"/>
      <c r="B253" s="73">
        <v>80</v>
      </c>
      <c r="C253" s="10" t="s">
        <v>562</v>
      </c>
      <c r="D253" s="10" t="s">
        <v>563</v>
      </c>
      <c r="E253" s="12" t="s">
        <v>16</v>
      </c>
      <c r="F253" s="13" t="s">
        <v>17</v>
      </c>
      <c r="G253" s="13" t="s">
        <v>23</v>
      </c>
      <c r="H253" s="14">
        <v>8.0000000000000002E-3</v>
      </c>
      <c r="I253" s="25">
        <v>56565.540000000008</v>
      </c>
      <c r="J253" s="25">
        <v>452.52432000000005</v>
      </c>
      <c r="K253" s="22"/>
      <c r="L253" s="23">
        <f t="shared" si="9"/>
        <v>0</v>
      </c>
    </row>
    <row r="254" spans="1:12" s="15" customFormat="1" ht="30" customHeight="1" thickBot="1" x14ac:dyDescent="0.25">
      <c r="A254" s="126"/>
      <c r="B254" s="73">
        <v>81</v>
      </c>
      <c r="C254" s="10" t="s">
        <v>560</v>
      </c>
      <c r="D254" s="10" t="s">
        <v>561</v>
      </c>
      <c r="E254" s="12" t="s">
        <v>16</v>
      </c>
      <c r="F254" s="13" t="s">
        <v>17</v>
      </c>
      <c r="G254" s="13" t="s">
        <v>23</v>
      </c>
      <c r="H254" s="14">
        <v>3.5000000000000003E-2</v>
      </c>
      <c r="I254" s="25">
        <v>16159.82244</v>
      </c>
      <c r="J254" s="25">
        <v>565.59378540000012</v>
      </c>
      <c r="K254" s="22"/>
      <c r="L254" s="23">
        <f t="shared" si="9"/>
        <v>0</v>
      </c>
    </row>
    <row r="255" spans="1:12" s="15" customFormat="1" ht="30" customHeight="1" thickBot="1" x14ac:dyDescent="0.25">
      <c r="A255" s="127"/>
      <c r="B255" s="74">
        <v>82</v>
      </c>
      <c r="C255" s="51" t="s">
        <v>228</v>
      </c>
      <c r="D255" s="51" t="s">
        <v>229</v>
      </c>
      <c r="E255" s="52" t="s">
        <v>175</v>
      </c>
      <c r="F255" s="96" t="s">
        <v>13</v>
      </c>
      <c r="G255" s="96" t="s">
        <v>14</v>
      </c>
      <c r="H255" s="97">
        <v>1</v>
      </c>
      <c r="I255" s="98">
        <v>95465.302800000005</v>
      </c>
      <c r="J255" s="98">
        <v>95465.302800000005</v>
      </c>
      <c r="K255" s="22"/>
      <c r="L255" s="69">
        <f t="shared" si="9"/>
        <v>0</v>
      </c>
    </row>
    <row r="256" spans="1:12" s="15" customFormat="1" ht="30" customHeight="1" thickBot="1" x14ac:dyDescent="0.25">
      <c r="A256" s="100"/>
      <c r="B256" s="70"/>
      <c r="C256" s="59"/>
      <c r="D256" s="59"/>
      <c r="E256" s="60"/>
      <c r="F256" s="101"/>
      <c r="G256" s="101"/>
      <c r="H256" s="102"/>
      <c r="I256" s="103"/>
      <c r="J256" s="106">
        <f>SUM(J242:J254)</f>
        <v>211434.69200412001</v>
      </c>
      <c r="K256" s="22"/>
      <c r="L256" s="69"/>
    </row>
    <row r="257" spans="1:12" s="15" customFormat="1" ht="30" customHeight="1" thickBot="1" x14ac:dyDescent="0.25">
      <c r="A257" s="125">
        <v>21</v>
      </c>
      <c r="B257" s="72">
        <v>83</v>
      </c>
      <c r="C257" s="46" t="s">
        <v>193</v>
      </c>
      <c r="D257" s="46" t="s">
        <v>194</v>
      </c>
      <c r="E257" s="47" t="s">
        <v>15</v>
      </c>
      <c r="F257" s="93" t="s">
        <v>13</v>
      </c>
      <c r="G257" s="93" t="s">
        <v>14</v>
      </c>
      <c r="H257" s="94">
        <v>14</v>
      </c>
      <c r="I257" s="95">
        <v>969.024</v>
      </c>
      <c r="J257" s="95">
        <v>13566.335999999999</v>
      </c>
      <c r="K257" s="22"/>
      <c r="L257" s="23">
        <f t="shared" si="9"/>
        <v>0</v>
      </c>
    </row>
    <row r="258" spans="1:12" s="15" customFormat="1" ht="30" customHeight="1" thickBot="1" x14ac:dyDescent="0.25">
      <c r="A258" s="126"/>
      <c r="B258" s="73">
        <v>84</v>
      </c>
      <c r="C258" s="10" t="s">
        <v>605</v>
      </c>
      <c r="D258" s="10" t="s">
        <v>203</v>
      </c>
      <c r="E258" s="12" t="s">
        <v>16</v>
      </c>
      <c r="F258" s="13" t="s">
        <v>17</v>
      </c>
      <c r="G258" s="13" t="s">
        <v>14</v>
      </c>
      <c r="H258" s="14">
        <v>3</v>
      </c>
      <c r="I258" s="25">
        <v>249.28883999999999</v>
      </c>
      <c r="J258" s="25">
        <v>747.86651999999992</v>
      </c>
      <c r="K258" s="22"/>
      <c r="L258" s="23">
        <f t="shared" ref="L258:L280" si="16">H258*K258</f>
        <v>0</v>
      </c>
    </row>
    <row r="259" spans="1:12" s="15" customFormat="1" ht="30" customHeight="1" thickBot="1" x14ac:dyDescent="0.25">
      <c r="A259" s="126"/>
      <c r="B259" s="73">
        <v>85</v>
      </c>
      <c r="C259" s="10" t="s">
        <v>605</v>
      </c>
      <c r="D259" s="10" t="s">
        <v>203</v>
      </c>
      <c r="E259" s="12" t="s">
        <v>16</v>
      </c>
      <c r="F259" s="13" t="s">
        <v>17</v>
      </c>
      <c r="G259" s="13" t="s">
        <v>14</v>
      </c>
      <c r="H259" s="14">
        <v>4</v>
      </c>
      <c r="I259" s="25">
        <v>400.13028000000003</v>
      </c>
      <c r="J259" s="25">
        <v>1600.5211200000001</v>
      </c>
      <c r="K259" s="22"/>
      <c r="L259" s="23">
        <f t="shared" si="16"/>
        <v>0</v>
      </c>
    </row>
    <row r="260" spans="1:12" s="15" customFormat="1" ht="30" customHeight="1" thickBot="1" x14ac:dyDescent="0.25">
      <c r="A260" s="126"/>
      <c r="B260" s="73">
        <v>86</v>
      </c>
      <c r="C260" s="10" t="s">
        <v>603</v>
      </c>
      <c r="D260" s="10" t="s">
        <v>215</v>
      </c>
      <c r="E260" s="12" t="s">
        <v>16</v>
      </c>
      <c r="F260" s="13" t="s">
        <v>17</v>
      </c>
      <c r="G260" s="13" t="s">
        <v>14</v>
      </c>
      <c r="H260" s="14">
        <v>11</v>
      </c>
      <c r="I260" s="25">
        <v>416.89044000000001</v>
      </c>
      <c r="J260" s="25">
        <v>4585.7948400000005</v>
      </c>
      <c r="K260" s="22"/>
      <c r="L260" s="23">
        <f t="shared" si="16"/>
        <v>0</v>
      </c>
    </row>
    <row r="261" spans="1:12" s="15" customFormat="1" ht="30" customHeight="1" thickBot="1" x14ac:dyDescent="0.25">
      <c r="A261" s="126"/>
      <c r="B261" s="73">
        <v>87</v>
      </c>
      <c r="C261" s="10" t="s">
        <v>601</v>
      </c>
      <c r="D261" s="10" t="s">
        <v>602</v>
      </c>
      <c r="E261" s="12" t="s">
        <v>16</v>
      </c>
      <c r="F261" s="13" t="s">
        <v>17</v>
      </c>
      <c r="G261" s="13" t="s">
        <v>14</v>
      </c>
      <c r="H261" s="14">
        <v>4</v>
      </c>
      <c r="I261" s="25">
        <v>1204.58088</v>
      </c>
      <c r="J261" s="25">
        <v>4818.3235199999999</v>
      </c>
      <c r="K261" s="22"/>
      <c r="L261" s="23">
        <f t="shared" si="16"/>
        <v>0</v>
      </c>
    </row>
    <row r="262" spans="1:12" s="15" customFormat="1" ht="30" customHeight="1" thickBot="1" x14ac:dyDescent="0.25">
      <c r="A262" s="126"/>
      <c r="B262" s="73">
        <v>88</v>
      </c>
      <c r="C262" s="10" t="s">
        <v>581</v>
      </c>
      <c r="D262" s="10" t="s">
        <v>582</v>
      </c>
      <c r="E262" s="12" t="s">
        <v>16</v>
      </c>
      <c r="F262" s="13" t="s">
        <v>17</v>
      </c>
      <c r="G262" s="13" t="s">
        <v>14</v>
      </c>
      <c r="H262" s="14">
        <v>6</v>
      </c>
      <c r="I262" s="25">
        <v>42.333000000000006</v>
      </c>
      <c r="J262" s="25">
        <v>253.99800000000002</v>
      </c>
      <c r="K262" s="22"/>
      <c r="L262" s="23">
        <f t="shared" si="16"/>
        <v>0</v>
      </c>
    </row>
    <row r="263" spans="1:12" s="15" customFormat="1" ht="30" customHeight="1" thickBot="1" x14ac:dyDescent="0.25">
      <c r="A263" s="126"/>
      <c r="B263" s="73">
        <v>89</v>
      </c>
      <c r="C263" s="10" t="s">
        <v>257</v>
      </c>
      <c r="D263" s="10" t="s">
        <v>258</v>
      </c>
      <c r="E263" s="12" t="s">
        <v>16</v>
      </c>
      <c r="F263" s="13" t="s">
        <v>17</v>
      </c>
      <c r="G263" s="13" t="s">
        <v>14</v>
      </c>
      <c r="H263" s="14">
        <v>9</v>
      </c>
      <c r="I263" s="25">
        <v>1644.5103600000002</v>
      </c>
      <c r="J263" s="25">
        <v>14800.593240000002</v>
      </c>
      <c r="K263" s="22"/>
      <c r="L263" s="23">
        <f t="shared" si="16"/>
        <v>0</v>
      </c>
    </row>
    <row r="264" spans="1:12" s="15" customFormat="1" ht="30" customHeight="1" thickBot="1" x14ac:dyDescent="0.25">
      <c r="A264" s="126"/>
      <c r="B264" s="73">
        <v>90</v>
      </c>
      <c r="C264" s="10" t="s">
        <v>578</v>
      </c>
      <c r="D264" s="10" t="s">
        <v>259</v>
      </c>
      <c r="E264" s="12" t="s">
        <v>16</v>
      </c>
      <c r="F264" s="13" t="s">
        <v>17</v>
      </c>
      <c r="G264" s="13" t="s">
        <v>14</v>
      </c>
      <c r="H264" s="14">
        <v>10</v>
      </c>
      <c r="I264" s="25">
        <v>5949.56016</v>
      </c>
      <c r="J264" s="25">
        <v>59495.601600000009</v>
      </c>
      <c r="K264" s="22"/>
      <c r="L264" s="23">
        <f t="shared" si="16"/>
        <v>0</v>
      </c>
    </row>
    <row r="265" spans="1:12" s="15" customFormat="1" ht="30" customHeight="1" thickBot="1" x14ac:dyDescent="0.25">
      <c r="A265" s="126"/>
      <c r="B265" s="73">
        <v>91</v>
      </c>
      <c r="C265" s="10" t="s">
        <v>575</v>
      </c>
      <c r="D265" s="10" t="s">
        <v>576</v>
      </c>
      <c r="E265" s="12" t="s">
        <v>16</v>
      </c>
      <c r="F265" s="13" t="s">
        <v>17</v>
      </c>
      <c r="G265" s="13" t="s">
        <v>14</v>
      </c>
      <c r="H265" s="14">
        <v>4</v>
      </c>
      <c r="I265" s="25">
        <v>267.09960000000001</v>
      </c>
      <c r="J265" s="25">
        <v>1068.3984</v>
      </c>
      <c r="K265" s="22"/>
      <c r="L265" s="23">
        <f t="shared" si="16"/>
        <v>0</v>
      </c>
    </row>
    <row r="266" spans="1:12" s="15" customFormat="1" ht="30" customHeight="1" thickBot="1" x14ac:dyDescent="0.25">
      <c r="A266" s="126"/>
      <c r="B266" s="73">
        <v>92</v>
      </c>
      <c r="C266" s="10" t="s">
        <v>574</v>
      </c>
      <c r="D266" s="10" t="s">
        <v>260</v>
      </c>
      <c r="E266" s="12" t="s">
        <v>16</v>
      </c>
      <c r="F266" s="13" t="s">
        <v>17</v>
      </c>
      <c r="G266" s="13" t="s">
        <v>14</v>
      </c>
      <c r="H266" s="14">
        <v>17</v>
      </c>
      <c r="I266" s="25">
        <v>83.80080000000001</v>
      </c>
      <c r="J266" s="25">
        <v>1424.6136000000001</v>
      </c>
      <c r="K266" s="22"/>
      <c r="L266" s="23">
        <f t="shared" si="16"/>
        <v>0</v>
      </c>
    </row>
    <row r="267" spans="1:12" s="15" customFormat="1" ht="30" customHeight="1" thickBot="1" x14ac:dyDescent="0.25">
      <c r="A267" s="126"/>
      <c r="B267" s="73">
        <v>93</v>
      </c>
      <c r="C267" s="10" t="s">
        <v>574</v>
      </c>
      <c r="D267" s="10" t="s">
        <v>260</v>
      </c>
      <c r="E267" s="12" t="s">
        <v>16</v>
      </c>
      <c r="F267" s="13" t="s">
        <v>17</v>
      </c>
      <c r="G267" s="13" t="s">
        <v>14</v>
      </c>
      <c r="H267" s="14">
        <v>7</v>
      </c>
      <c r="I267" s="25">
        <v>34.113600000000005</v>
      </c>
      <c r="J267" s="25">
        <v>238.79520000000002</v>
      </c>
      <c r="K267" s="22"/>
      <c r="L267" s="23">
        <f t="shared" si="16"/>
        <v>0</v>
      </c>
    </row>
    <row r="268" spans="1:12" s="15" customFormat="1" ht="30" customHeight="1" thickBot="1" x14ac:dyDescent="0.25">
      <c r="A268" s="126"/>
      <c r="B268" s="73">
        <v>94</v>
      </c>
      <c r="C268" s="10" t="s">
        <v>572</v>
      </c>
      <c r="D268" s="10" t="s">
        <v>573</v>
      </c>
      <c r="E268" s="12" t="s">
        <v>16</v>
      </c>
      <c r="F268" s="13" t="s">
        <v>17</v>
      </c>
      <c r="G268" s="13" t="s">
        <v>14</v>
      </c>
      <c r="H268" s="14">
        <v>4</v>
      </c>
      <c r="I268" s="25">
        <v>1707.36096</v>
      </c>
      <c r="J268" s="25">
        <v>6829.4438399999999</v>
      </c>
      <c r="K268" s="22"/>
      <c r="L268" s="23">
        <f t="shared" si="16"/>
        <v>0</v>
      </c>
    </row>
    <row r="269" spans="1:12" s="15" customFormat="1" ht="30" customHeight="1" thickBot="1" x14ac:dyDescent="0.25">
      <c r="A269" s="126"/>
      <c r="B269" s="73">
        <v>95</v>
      </c>
      <c r="C269" s="10" t="s">
        <v>502</v>
      </c>
      <c r="D269" s="10" t="s">
        <v>503</v>
      </c>
      <c r="E269" s="12" t="s">
        <v>15</v>
      </c>
      <c r="F269" s="13" t="s">
        <v>13</v>
      </c>
      <c r="G269" s="13" t="s">
        <v>14</v>
      </c>
      <c r="H269" s="14">
        <v>9</v>
      </c>
      <c r="I269" s="25">
        <v>238.81992000000002</v>
      </c>
      <c r="J269" s="25">
        <v>2149.3792800000001</v>
      </c>
      <c r="K269" s="22"/>
      <c r="L269" s="23">
        <f t="shared" si="16"/>
        <v>0</v>
      </c>
    </row>
    <row r="270" spans="1:12" s="15" customFormat="1" ht="30" customHeight="1" thickBot="1" x14ac:dyDescent="0.25">
      <c r="A270" s="126"/>
      <c r="B270" s="73">
        <v>96</v>
      </c>
      <c r="C270" s="10" t="s">
        <v>571</v>
      </c>
      <c r="D270" s="10" t="s">
        <v>292</v>
      </c>
      <c r="E270" s="12" t="s">
        <v>16</v>
      </c>
      <c r="F270" s="13" t="s">
        <v>17</v>
      </c>
      <c r="G270" s="13" t="s">
        <v>14</v>
      </c>
      <c r="H270" s="14">
        <v>1</v>
      </c>
      <c r="I270" s="25">
        <v>14140.680480000001</v>
      </c>
      <c r="J270" s="25">
        <v>14140.680480000001</v>
      </c>
      <c r="K270" s="22"/>
      <c r="L270" s="23">
        <f t="shared" si="16"/>
        <v>0</v>
      </c>
    </row>
    <row r="271" spans="1:12" s="15" customFormat="1" ht="30" customHeight="1" thickBot="1" x14ac:dyDescent="0.25">
      <c r="A271" s="126"/>
      <c r="B271" s="73">
        <v>97</v>
      </c>
      <c r="C271" s="10" t="s">
        <v>567</v>
      </c>
      <c r="D271" s="10" t="s">
        <v>568</v>
      </c>
      <c r="E271" s="12" t="s">
        <v>16</v>
      </c>
      <c r="F271" s="13" t="s">
        <v>17</v>
      </c>
      <c r="G271" s="13" t="s">
        <v>14</v>
      </c>
      <c r="H271" s="14">
        <v>44</v>
      </c>
      <c r="I271" s="25">
        <v>240.92111999999997</v>
      </c>
      <c r="J271" s="25">
        <v>10600.529280000001</v>
      </c>
      <c r="K271" s="22"/>
      <c r="L271" s="23">
        <f t="shared" si="16"/>
        <v>0</v>
      </c>
    </row>
    <row r="272" spans="1:12" s="15" customFormat="1" ht="30" customHeight="1" thickBot="1" x14ac:dyDescent="0.25">
      <c r="A272" s="126"/>
      <c r="B272" s="73">
        <v>98</v>
      </c>
      <c r="C272" s="10" t="s">
        <v>567</v>
      </c>
      <c r="D272" s="10" t="s">
        <v>568</v>
      </c>
      <c r="E272" s="12" t="s">
        <v>16</v>
      </c>
      <c r="F272" s="13" t="s">
        <v>17</v>
      </c>
      <c r="G272" s="13" t="s">
        <v>14</v>
      </c>
      <c r="H272" s="14">
        <v>1</v>
      </c>
      <c r="I272" s="25">
        <v>72.268920000000008</v>
      </c>
      <c r="J272" s="25">
        <v>72.268920000000008</v>
      </c>
      <c r="K272" s="22"/>
      <c r="L272" s="23">
        <f t="shared" si="16"/>
        <v>0</v>
      </c>
    </row>
    <row r="273" spans="1:12" s="15" customFormat="1" ht="30" customHeight="1" thickBot="1" x14ac:dyDescent="0.25">
      <c r="A273" s="126"/>
      <c r="B273" s="73">
        <v>99</v>
      </c>
      <c r="C273" s="10" t="s">
        <v>567</v>
      </c>
      <c r="D273" s="10" t="s">
        <v>568</v>
      </c>
      <c r="E273" s="12" t="s">
        <v>16</v>
      </c>
      <c r="F273" s="13" t="s">
        <v>17</v>
      </c>
      <c r="G273" s="13" t="s">
        <v>14</v>
      </c>
      <c r="H273" s="14">
        <v>1</v>
      </c>
      <c r="I273" s="25">
        <v>68.078879999999998</v>
      </c>
      <c r="J273" s="25">
        <v>68.078879999999998</v>
      </c>
      <c r="K273" s="88"/>
      <c r="L273" s="23">
        <f t="shared" si="16"/>
        <v>0</v>
      </c>
    </row>
    <row r="274" spans="1:12" s="15" customFormat="1" ht="30" customHeight="1" thickBot="1" x14ac:dyDescent="0.25">
      <c r="A274" s="126"/>
      <c r="B274" s="73">
        <v>100</v>
      </c>
      <c r="C274" s="10" t="s">
        <v>567</v>
      </c>
      <c r="D274" s="10" t="s">
        <v>568</v>
      </c>
      <c r="E274" s="12" t="s">
        <v>16</v>
      </c>
      <c r="F274" s="13" t="s">
        <v>17</v>
      </c>
      <c r="G274" s="13" t="s">
        <v>14</v>
      </c>
      <c r="H274" s="14">
        <v>1</v>
      </c>
      <c r="I274" s="25">
        <v>50.280479999999997</v>
      </c>
      <c r="J274" s="25">
        <v>50.280479999999997</v>
      </c>
      <c r="K274" s="26"/>
      <c r="L274" s="23">
        <f t="shared" si="16"/>
        <v>0</v>
      </c>
    </row>
    <row r="275" spans="1:12" s="15" customFormat="1" ht="30" customHeight="1" thickBot="1" x14ac:dyDescent="0.25">
      <c r="A275" s="126"/>
      <c r="B275" s="73">
        <v>101</v>
      </c>
      <c r="C275" s="10" t="s">
        <v>567</v>
      </c>
      <c r="D275" s="10" t="s">
        <v>568</v>
      </c>
      <c r="E275" s="12" t="s">
        <v>16</v>
      </c>
      <c r="F275" s="13" t="s">
        <v>17</v>
      </c>
      <c r="G275" s="13" t="s">
        <v>14</v>
      </c>
      <c r="H275" s="14">
        <v>1</v>
      </c>
      <c r="I275" s="25">
        <v>82.750200000000007</v>
      </c>
      <c r="J275" s="25">
        <v>82.750200000000007</v>
      </c>
      <c r="K275" s="26"/>
      <c r="L275" s="23">
        <f t="shared" si="16"/>
        <v>0</v>
      </c>
    </row>
    <row r="276" spans="1:12" s="15" customFormat="1" ht="30" customHeight="1" thickBot="1" x14ac:dyDescent="0.25">
      <c r="A276" s="126"/>
      <c r="B276" s="73">
        <v>102</v>
      </c>
      <c r="C276" s="10" t="s">
        <v>567</v>
      </c>
      <c r="D276" s="10" t="s">
        <v>568</v>
      </c>
      <c r="E276" s="12" t="s">
        <v>16</v>
      </c>
      <c r="F276" s="13" t="s">
        <v>17</v>
      </c>
      <c r="G276" s="13" t="s">
        <v>14</v>
      </c>
      <c r="H276" s="14">
        <v>38</v>
      </c>
      <c r="I276" s="25">
        <v>219.74843999999999</v>
      </c>
      <c r="J276" s="25">
        <v>8350.4407199999987</v>
      </c>
      <c r="K276" s="26"/>
      <c r="L276" s="23">
        <f t="shared" si="16"/>
        <v>0</v>
      </c>
    </row>
    <row r="277" spans="1:12" s="15" customFormat="1" ht="30" customHeight="1" thickBot="1" x14ac:dyDescent="0.25">
      <c r="A277" s="126"/>
      <c r="B277" s="73">
        <v>103</v>
      </c>
      <c r="C277" s="10" t="s">
        <v>522</v>
      </c>
      <c r="D277" s="10" t="s">
        <v>523</v>
      </c>
      <c r="E277" s="12" t="s">
        <v>80</v>
      </c>
      <c r="F277" s="13" t="s">
        <v>17</v>
      </c>
      <c r="G277" s="13" t="s">
        <v>14</v>
      </c>
      <c r="H277" s="14">
        <v>9</v>
      </c>
      <c r="I277" s="25">
        <v>2243.6489999999999</v>
      </c>
      <c r="J277" s="25">
        <v>20192.841</v>
      </c>
      <c r="K277" s="26"/>
      <c r="L277" s="23">
        <f t="shared" si="16"/>
        <v>0</v>
      </c>
    </row>
    <row r="278" spans="1:12" s="15" customFormat="1" ht="30" customHeight="1" thickBot="1" x14ac:dyDescent="0.25">
      <c r="A278" s="126"/>
      <c r="B278" s="73">
        <v>104</v>
      </c>
      <c r="C278" s="10" t="s">
        <v>318</v>
      </c>
      <c r="D278" s="10" t="s">
        <v>319</v>
      </c>
      <c r="E278" s="12" t="s">
        <v>15</v>
      </c>
      <c r="F278" s="13" t="s">
        <v>13</v>
      </c>
      <c r="G278" s="13" t="s">
        <v>14</v>
      </c>
      <c r="H278" s="14">
        <v>1</v>
      </c>
      <c r="I278" s="25">
        <v>184.95504</v>
      </c>
      <c r="J278" s="25">
        <v>184.95504</v>
      </c>
      <c r="K278" s="26"/>
      <c r="L278" s="23">
        <f t="shared" si="16"/>
        <v>0</v>
      </c>
    </row>
    <row r="279" spans="1:12" s="15" customFormat="1" ht="30" customHeight="1" thickBot="1" x14ac:dyDescent="0.25">
      <c r="A279" s="126"/>
      <c r="B279" s="73">
        <v>105</v>
      </c>
      <c r="C279" s="10" t="s">
        <v>646</v>
      </c>
      <c r="D279" s="10" t="s">
        <v>647</v>
      </c>
      <c r="E279" s="12" t="s">
        <v>16</v>
      </c>
      <c r="F279" s="13" t="s">
        <v>17</v>
      </c>
      <c r="G279" s="13" t="s">
        <v>14</v>
      </c>
      <c r="H279" s="14">
        <v>9</v>
      </c>
      <c r="I279" s="25">
        <v>3077.4298799999997</v>
      </c>
      <c r="J279" s="25">
        <v>27696.868920000001</v>
      </c>
      <c r="K279" s="26"/>
      <c r="L279" s="23">
        <f t="shared" si="16"/>
        <v>0</v>
      </c>
    </row>
    <row r="280" spans="1:12" s="15" customFormat="1" ht="30" customHeight="1" thickBot="1" x14ac:dyDescent="0.25">
      <c r="A280" s="127"/>
      <c r="B280" s="74">
        <v>106</v>
      </c>
      <c r="C280" s="51" t="s">
        <v>644</v>
      </c>
      <c r="D280" s="51" t="s">
        <v>645</v>
      </c>
      <c r="E280" s="52" t="s">
        <v>16</v>
      </c>
      <c r="F280" s="96" t="s">
        <v>17</v>
      </c>
      <c r="G280" s="96" t="s">
        <v>14</v>
      </c>
      <c r="H280" s="97">
        <v>2</v>
      </c>
      <c r="I280" s="98">
        <v>1796.39004</v>
      </c>
      <c r="J280" s="98">
        <v>3592.78008</v>
      </c>
      <c r="K280" s="99"/>
      <c r="L280" s="69">
        <f t="shared" si="16"/>
        <v>0</v>
      </c>
    </row>
    <row r="281" spans="1:12" s="15" customFormat="1" ht="30" customHeight="1" thickBot="1" x14ac:dyDescent="0.25">
      <c r="A281" s="100"/>
      <c r="B281" s="70"/>
      <c r="C281" s="59"/>
      <c r="D281" s="59"/>
      <c r="E281" s="60"/>
      <c r="F281" s="101"/>
      <c r="G281" s="101"/>
      <c r="H281" s="102"/>
      <c r="I281" s="103"/>
      <c r="J281" s="106">
        <f>SUM(J257:J280)</f>
        <v>196612.13916000002</v>
      </c>
      <c r="K281" s="22"/>
      <c r="L281" s="69"/>
    </row>
    <row r="282" spans="1:12" s="15" customFormat="1" ht="30" customHeight="1" thickBot="1" x14ac:dyDescent="0.25">
      <c r="A282" s="125">
        <v>22</v>
      </c>
      <c r="B282" s="72">
        <v>107</v>
      </c>
      <c r="C282" s="46" t="s">
        <v>199</v>
      </c>
      <c r="D282" s="46" t="s">
        <v>200</v>
      </c>
      <c r="E282" s="47" t="s">
        <v>15</v>
      </c>
      <c r="F282" s="93" t="s">
        <v>13</v>
      </c>
      <c r="G282" s="93" t="s">
        <v>14</v>
      </c>
      <c r="H282" s="94">
        <v>3</v>
      </c>
      <c r="I282" s="95">
        <v>44125.2</v>
      </c>
      <c r="J282" s="95">
        <v>132375.6</v>
      </c>
      <c r="K282" s="22"/>
      <c r="L282" s="23">
        <f t="shared" si="9"/>
        <v>0</v>
      </c>
    </row>
    <row r="283" spans="1:12" s="15" customFormat="1" ht="30" customHeight="1" thickBot="1" x14ac:dyDescent="0.25">
      <c r="A283" s="126"/>
      <c r="B283" s="73">
        <v>108</v>
      </c>
      <c r="C283" s="10" t="s">
        <v>373</v>
      </c>
      <c r="D283" s="10" t="s">
        <v>394</v>
      </c>
      <c r="E283" s="12" t="s">
        <v>372</v>
      </c>
      <c r="F283" s="13" t="s">
        <v>13</v>
      </c>
      <c r="G283" s="13" t="s">
        <v>14</v>
      </c>
      <c r="H283" s="14">
        <v>3</v>
      </c>
      <c r="I283" s="25">
        <v>2932.87968</v>
      </c>
      <c r="J283" s="25">
        <v>8798.6390400000018</v>
      </c>
      <c r="K283" s="22"/>
      <c r="L283" s="23">
        <f t="shared" si="9"/>
        <v>0</v>
      </c>
    </row>
    <row r="284" spans="1:12" s="15" customFormat="1" ht="30" customHeight="1" thickBot="1" x14ac:dyDescent="0.25">
      <c r="A284" s="126"/>
      <c r="B284" s="73">
        <v>109</v>
      </c>
      <c r="C284" s="10" t="s">
        <v>374</v>
      </c>
      <c r="D284" s="10" t="s">
        <v>395</v>
      </c>
      <c r="E284" s="12" t="s">
        <v>372</v>
      </c>
      <c r="F284" s="13" t="s">
        <v>13</v>
      </c>
      <c r="G284" s="13" t="s">
        <v>14</v>
      </c>
      <c r="H284" s="14">
        <v>4</v>
      </c>
      <c r="I284" s="25">
        <v>4181.4127200000003</v>
      </c>
      <c r="J284" s="25">
        <v>16725.650880000001</v>
      </c>
      <c r="K284" s="22"/>
      <c r="L284" s="23">
        <f t="shared" si="9"/>
        <v>0</v>
      </c>
    </row>
    <row r="285" spans="1:12" s="15" customFormat="1" ht="30" customHeight="1" thickBot="1" x14ac:dyDescent="0.25">
      <c r="A285" s="126"/>
      <c r="B285" s="73">
        <v>110</v>
      </c>
      <c r="C285" s="10" t="s">
        <v>392</v>
      </c>
      <c r="D285" s="10" t="s">
        <v>414</v>
      </c>
      <c r="E285" s="12" t="s">
        <v>15</v>
      </c>
      <c r="F285" s="13" t="s">
        <v>13</v>
      </c>
      <c r="G285" s="13" t="s">
        <v>14</v>
      </c>
      <c r="H285" s="14">
        <v>1</v>
      </c>
      <c r="I285" s="25">
        <v>52810.843919999999</v>
      </c>
      <c r="J285" s="25">
        <v>52810.843919999999</v>
      </c>
      <c r="K285" s="22"/>
      <c r="L285" s="23">
        <f t="shared" si="9"/>
        <v>0</v>
      </c>
    </row>
    <row r="286" spans="1:12" s="15" customFormat="1" ht="30" customHeight="1" thickBot="1" x14ac:dyDescent="0.25">
      <c r="A286" s="126"/>
      <c r="B286" s="73">
        <v>111</v>
      </c>
      <c r="C286" s="10" t="s">
        <v>393</v>
      </c>
      <c r="D286" s="10" t="s">
        <v>415</v>
      </c>
      <c r="E286" s="12" t="s">
        <v>15</v>
      </c>
      <c r="F286" s="13" t="s">
        <v>13</v>
      </c>
      <c r="G286" s="13" t="s">
        <v>14</v>
      </c>
      <c r="H286" s="14">
        <v>1</v>
      </c>
      <c r="I286" s="25">
        <v>52810.843919999999</v>
      </c>
      <c r="J286" s="25">
        <v>52810.843919999999</v>
      </c>
      <c r="K286" s="22"/>
      <c r="L286" s="23">
        <f t="shared" si="9"/>
        <v>0</v>
      </c>
    </row>
    <row r="287" spans="1:12" s="15" customFormat="1" ht="30" customHeight="1" thickBot="1" x14ac:dyDescent="0.25">
      <c r="A287" s="126"/>
      <c r="B287" s="73">
        <v>112</v>
      </c>
      <c r="C287" s="10" t="s">
        <v>375</v>
      </c>
      <c r="D287" s="10" t="s">
        <v>396</v>
      </c>
      <c r="E287" s="12" t="s">
        <v>372</v>
      </c>
      <c r="F287" s="13" t="s">
        <v>13</v>
      </c>
      <c r="G287" s="13" t="s">
        <v>14</v>
      </c>
      <c r="H287" s="14">
        <v>1</v>
      </c>
      <c r="I287" s="25">
        <v>6284.7510000000002</v>
      </c>
      <c r="J287" s="25">
        <v>6284.7510000000002</v>
      </c>
      <c r="K287" s="22"/>
      <c r="L287" s="23">
        <f t="shared" si="9"/>
        <v>0</v>
      </c>
    </row>
    <row r="288" spans="1:12" s="15" customFormat="1" ht="30" customHeight="1" thickBot="1" x14ac:dyDescent="0.25">
      <c r="A288" s="126"/>
      <c r="B288" s="73">
        <v>113</v>
      </c>
      <c r="C288" s="10" t="s">
        <v>376</v>
      </c>
      <c r="D288" s="10" t="s">
        <v>397</v>
      </c>
      <c r="E288" s="12" t="s">
        <v>372</v>
      </c>
      <c r="F288" s="13" t="s">
        <v>13</v>
      </c>
      <c r="G288" s="13" t="s">
        <v>14</v>
      </c>
      <c r="H288" s="14">
        <v>1</v>
      </c>
      <c r="I288" s="25">
        <v>6284.7510000000002</v>
      </c>
      <c r="J288" s="25">
        <v>6284.7510000000002</v>
      </c>
      <c r="K288" s="22"/>
      <c r="L288" s="23">
        <f t="shared" si="9"/>
        <v>0</v>
      </c>
    </row>
    <row r="289" spans="1:12" s="15" customFormat="1" ht="30" customHeight="1" thickBot="1" x14ac:dyDescent="0.25">
      <c r="A289" s="126"/>
      <c r="B289" s="73">
        <v>114</v>
      </c>
      <c r="C289" s="10" t="s">
        <v>377</v>
      </c>
      <c r="D289" s="10" t="s">
        <v>398</v>
      </c>
      <c r="E289" s="12" t="s">
        <v>372</v>
      </c>
      <c r="F289" s="13" t="s">
        <v>13</v>
      </c>
      <c r="G289" s="13" t="s">
        <v>14</v>
      </c>
      <c r="H289" s="14">
        <v>1</v>
      </c>
      <c r="I289" s="25">
        <v>6284.7510000000002</v>
      </c>
      <c r="J289" s="25">
        <v>6284.7510000000002</v>
      </c>
      <c r="K289" s="22"/>
      <c r="L289" s="23">
        <f t="shared" si="9"/>
        <v>0</v>
      </c>
    </row>
    <row r="290" spans="1:12" s="15" customFormat="1" ht="30" customHeight="1" thickBot="1" x14ac:dyDescent="0.25">
      <c r="A290" s="126"/>
      <c r="B290" s="73">
        <v>115</v>
      </c>
      <c r="C290" s="10" t="s">
        <v>378</v>
      </c>
      <c r="D290" s="10" t="s">
        <v>399</v>
      </c>
      <c r="E290" s="12" t="s">
        <v>372</v>
      </c>
      <c r="F290" s="13" t="s">
        <v>13</v>
      </c>
      <c r="G290" s="13" t="s">
        <v>14</v>
      </c>
      <c r="H290" s="14">
        <v>1</v>
      </c>
      <c r="I290" s="25">
        <v>6284.7510000000002</v>
      </c>
      <c r="J290" s="25">
        <v>6284.7510000000002</v>
      </c>
      <c r="K290" s="22"/>
      <c r="L290" s="23">
        <f t="shared" si="9"/>
        <v>0</v>
      </c>
    </row>
    <row r="291" spans="1:12" s="15" customFormat="1" ht="30" customHeight="1" thickBot="1" x14ac:dyDescent="0.25">
      <c r="A291" s="126"/>
      <c r="B291" s="73">
        <v>116</v>
      </c>
      <c r="C291" s="10" t="s">
        <v>379</v>
      </c>
      <c r="D291" s="10" t="s">
        <v>400</v>
      </c>
      <c r="E291" s="12" t="s">
        <v>372</v>
      </c>
      <c r="F291" s="13" t="s">
        <v>13</v>
      </c>
      <c r="G291" s="13" t="s">
        <v>14</v>
      </c>
      <c r="H291" s="14">
        <v>1</v>
      </c>
      <c r="I291" s="25">
        <v>6284.7510000000002</v>
      </c>
      <c r="J291" s="25">
        <v>6284.7510000000002</v>
      </c>
      <c r="K291" s="22"/>
      <c r="L291" s="23">
        <f t="shared" si="9"/>
        <v>0</v>
      </c>
    </row>
    <row r="292" spans="1:12" s="15" customFormat="1" ht="30" customHeight="1" thickBot="1" x14ac:dyDescent="0.25">
      <c r="A292" s="126"/>
      <c r="B292" s="73">
        <v>117</v>
      </c>
      <c r="C292" s="10" t="s">
        <v>380</v>
      </c>
      <c r="D292" s="10" t="s">
        <v>401</v>
      </c>
      <c r="E292" s="12" t="s">
        <v>372</v>
      </c>
      <c r="F292" s="13" t="s">
        <v>13</v>
      </c>
      <c r="G292" s="13" t="s">
        <v>14</v>
      </c>
      <c r="H292" s="14">
        <v>1</v>
      </c>
      <c r="I292" s="25">
        <v>6284.7510000000002</v>
      </c>
      <c r="J292" s="25">
        <v>6284.7510000000002</v>
      </c>
      <c r="K292" s="22"/>
      <c r="L292" s="23">
        <f t="shared" si="9"/>
        <v>0</v>
      </c>
    </row>
    <row r="293" spans="1:12" s="15" customFormat="1" ht="30" customHeight="1" thickBot="1" x14ac:dyDescent="0.25">
      <c r="A293" s="126"/>
      <c r="B293" s="73">
        <v>118</v>
      </c>
      <c r="C293" s="10" t="s">
        <v>381</v>
      </c>
      <c r="D293" s="10" t="s">
        <v>402</v>
      </c>
      <c r="E293" s="12" t="s">
        <v>372</v>
      </c>
      <c r="F293" s="13" t="s">
        <v>13</v>
      </c>
      <c r="G293" s="13" t="s">
        <v>14</v>
      </c>
      <c r="H293" s="14">
        <v>1</v>
      </c>
      <c r="I293" s="25">
        <v>6284.7510000000002</v>
      </c>
      <c r="J293" s="25">
        <v>6284.7510000000002</v>
      </c>
      <c r="K293" s="22"/>
      <c r="L293" s="23">
        <f t="shared" si="9"/>
        <v>0</v>
      </c>
    </row>
    <row r="294" spans="1:12" s="15" customFormat="1" ht="30" customHeight="1" thickBot="1" x14ac:dyDescent="0.25">
      <c r="A294" s="126"/>
      <c r="B294" s="73">
        <v>119</v>
      </c>
      <c r="C294" s="10" t="s">
        <v>382</v>
      </c>
      <c r="D294" s="10" t="s">
        <v>403</v>
      </c>
      <c r="E294" s="12" t="s">
        <v>372</v>
      </c>
      <c r="F294" s="13" t="s">
        <v>13</v>
      </c>
      <c r="G294" s="13" t="s">
        <v>14</v>
      </c>
      <c r="H294" s="14">
        <v>1</v>
      </c>
      <c r="I294" s="25">
        <v>6284.7510000000002</v>
      </c>
      <c r="J294" s="25">
        <v>6284.7510000000002</v>
      </c>
      <c r="K294" s="22"/>
      <c r="L294" s="23">
        <f t="shared" si="9"/>
        <v>0</v>
      </c>
    </row>
    <row r="295" spans="1:12" s="15" customFormat="1" ht="30" customHeight="1" thickBot="1" x14ac:dyDescent="0.25">
      <c r="A295" s="126"/>
      <c r="B295" s="73">
        <v>120</v>
      </c>
      <c r="C295" s="10" t="s">
        <v>383</v>
      </c>
      <c r="D295" s="10" t="s">
        <v>404</v>
      </c>
      <c r="E295" s="12" t="s">
        <v>372</v>
      </c>
      <c r="F295" s="13" t="s">
        <v>13</v>
      </c>
      <c r="G295" s="13" t="s">
        <v>14</v>
      </c>
      <c r="H295" s="14">
        <v>1</v>
      </c>
      <c r="I295" s="25">
        <v>6284.7510000000002</v>
      </c>
      <c r="J295" s="25">
        <v>6284.7510000000002</v>
      </c>
      <c r="K295" s="22"/>
      <c r="L295" s="23">
        <f t="shared" si="9"/>
        <v>0</v>
      </c>
    </row>
    <row r="296" spans="1:12" s="15" customFormat="1" ht="30" customHeight="1" thickBot="1" x14ac:dyDescent="0.25">
      <c r="A296" s="126"/>
      <c r="B296" s="73">
        <v>121</v>
      </c>
      <c r="C296" s="10" t="s">
        <v>384</v>
      </c>
      <c r="D296" s="10" t="s">
        <v>405</v>
      </c>
      <c r="E296" s="12" t="s">
        <v>372</v>
      </c>
      <c r="F296" s="13" t="s">
        <v>13</v>
      </c>
      <c r="G296" s="13" t="s">
        <v>14</v>
      </c>
      <c r="H296" s="14">
        <v>1</v>
      </c>
      <c r="I296" s="25">
        <v>6284.7510000000002</v>
      </c>
      <c r="J296" s="25">
        <v>6284.7510000000002</v>
      </c>
      <c r="K296" s="22"/>
      <c r="L296" s="23">
        <f t="shared" si="9"/>
        <v>0</v>
      </c>
    </row>
    <row r="297" spans="1:12" s="15" customFormat="1" ht="30" customHeight="1" thickBot="1" x14ac:dyDescent="0.25">
      <c r="A297" s="126"/>
      <c r="B297" s="73">
        <v>122</v>
      </c>
      <c r="C297" s="10" t="s">
        <v>385</v>
      </c>
      <c r="D297" s="10" t="s">
        <v>406</v>
      </c>
      <c r="E297" s="12" t="s">
        <v>372</v>
      </c>
      <c r="F297" s="13" t="s">
        <v>13</v>
      </c>
      <c r="G297" s="13" t="s">
        <v>14</v>
      </c>
      <c r="H297" s="14">
        <v>1</v>
      </c>
      <c r="I297" s="25">
        <v>6284.7510000000002</v>
      </c>
      <c r="J297" s="25">
        <v>6284.7510000000002</v>
      </c>
      <c r="K297" s="22"/>
      <c r="L297" s="23">
        <f t="shared" si="9"/>
        <v>0</v>
      </c>
    </row>
    <row r="298" spans="1:12" s="15" customFormat="1" ht="30" customHeight="1" thickBot="1" x14ac:dyDescent="0.25">
      <c r="A298" s="126"/>
      <c r="B298" s="73">
        <v>123</v>
      </c>
      <c r="C298" s="10" t="s">
        <v>386</v>
      </c>
      <c r="D298" s="10" t="s">
        <v>407</v>
      </c>
      <c r="E298" s="12" t="s">
        <v>372</v>
      </c>
      <c r="F298" s="13" t="s">
        <v>13</v>
      </c>
      <c r="G298" s="13" t="s">
        <v>14</v>
      </c>
      <c r="H298" s="14">
        <v>1</v>
      </c>
      <c r="I298" s="25">
        <v>6284.7510000000002</v>
      </c>
      <c r="J298" s="25">
        <v>6284.7510000000002</v>
      </c>
      <c r="K298" s="22"/>
      <c r="L298" s="23">
        <f t="shared" si="9"/>
        <v>0</v>
      </c>
    </row>
    <row r="299" spans="1:12" s="15" customFormat="1" ht="30" customHeight="1" thickBot="1" x14ac:dyDescent="0.25">
      <c r="A299" s="126"/>
      <c r="B299" s="73">
        <v>124</v>
      </c>
      <c r="C299" s="10" t="s">
        <v>387</v>
      </c>
      <c r="D299" s="10" t="s">
        <v>408</v>
      </c>
      <c r="E299" s="12" t="s">
        <v>372</v>
      </c>
      <c r="F299" s="13" t="s">
        <v>13</v>
      </c>
      <c r="G299" s="13" t="s">
        <v>14</v>
      </c>
      <c r="H299" s="14">
        <v>1</v>
      </c>
      <c r="I299" s="25">
        <v>3404.2406399999995</v>
      </c>
      <c r="J299" s="25">
        <v>3404.2406399999995</v>
      </c>
      <c r="K299" s="22"/>
      <c r="L299" s="23">
        <f t="shared" si="9"/>
        <v>0</v>
      </c>
    </row>
    <row r="300" spans="1:12" s="15" customFormat="1" ht="30" customHeight="1" thickBot="1" x14ac:dyDescent="0.25">
      <c r="A300" s="127"/>
      <c r="B300" s="74">
        <v>125</v>
      </c>
      <c r="C300" s="51" t="s">
        <v>388</v>
      </c>
      <c r="D300" s="51" t="s">
        <v>409</v>
      </c>
      <c r="E300" s="52" t="s">
        <v>372</v>
      </c>
      <c r="F300" s="96" t="s">
        <v>13</v>
      </c>
      <c r="G300" s="96" t="s">
        <v>14</v>
      </c>
      <c r="H300" s="97">
        <v>1</v>
      </c>
      <c r="I300" s="98">
        <v>3404.2406399999995</v>
      </c>
      <c r="J300" s="98">
        <v>3404.2406399999995</v>
      </c>
      <c r="K300" s="22"/>
      <c r="L300" s="69">
        <f t="shared" si="9"/>
        <v>0</v>
      </c>
    </row>
    <row r="301" spans="1:12" s="15" customFormat="1" ht="30" customHeight="1" thickBot="1" x14ac:dyDescent="0.25">
      <c r="A301" s="100"/>
      <c r="B301" s="70"/>
      <c r="C301" s="59"/>
      <c r="D301" s="59"/>
      <c r="E301" s="60"/>
      <c r="F301" s="101"/>
      <c r="G301" s="101"/>
      <c r="H301" s="102"/>
      <c r="I301" s="103"/>
      <c r="J301" s="106">
        <f>SUM(J282:J300)</f>
        <v>345747.07103999984</v>
      </c>
      <c r="K301" s="22"/>
      <c r="L301" s="69"/>
    </row>
    <row r="302" spans="1:12" s="15" customFormat="1" ht="30" customHeight="1" thickBot="1" x14ac:dyDescent="0.25">
      <c r="A302" s="125">
        <v>23</v>
      </c>
      <c r="B302" s="72">
        <v>126</v>
      </c>
      <c r="C302" s="46" t="s">
        <v>511</v>
      </c>
      <c r="D302" s="46" t="s">
        <v>412</v>
      </c>
      <c r="E302" s="47" t="s">
        <v>15</v>
      </c>
      <c r="F302" s="93" t="s">
        <v>13</v>
      </c>
      <c r="G302" s="93" t="s">
        <v>14</v>
      </c>
      <c r="H302" s="94">
        <v>2</v>
      </c>
      <c r="I302" s="95">
        <v>21436.689599999998</v>
      </c>
      <c r="J302" s="95">
        <v>42873.379199999996</v>
      </c>
      <c r="K302" s="22"/>
      <c r="L302" s="23">
        <f t="shared" si="9"/>
        <v>0</v>
      </c>
    </row>
    <row r="303" spans="1:12" s="15" customFormat="1" ht="30" customHeight="1" thickBot="1" x14ac:dyDescent="0.25">
      <c r="A303" s="126"/>
      <c r="B303" s="73">
        <v>127</v>
      </c>
      <c r="C303" s="10" t="s">
        <v>217</v>
      </c>
      <c r="D303" s="10" t="s">
        <v>218</v>
      </c>
      <c r="E303" s="12" t="s">
        <v>202</v>
      </c>
      <c r="F303" s="13" t="s">
        <v>13</v>
      </c>
      <c r="G303" s="13" t="s">
        <v>14</v>
      </c>
      <c r="H303" s="14">
        <v>4</v>
      </c>
      <c r="I303" s="25">
        <v>3142.3693199999998</v>
      </c>
      <c r="J303" s="25">
        <v>12569.477279999999</v>
      </c>
      <c r="K303" s="22"/>
      <c r="L303" s="23">
        <f t="shared" ref="L303:L312" si="17">H303*K303</f>
        <v>0</v>
      </c>
    </row>
    <row r="304" spans="1:12" s="15" customFormat="1" ht="30" customHeight="1" thickBot="1" x14ac:dyDescent="0.25">
      <c r="A304" s="126"/>
      <c r="B304" s="73">
        <v>128</v>
      </c>
      <c r="C304" s="10" t="s">
        <v>295</v>
      </c>
      <c r="D304" s="10" t="s">
        <v>296</v>
      </c>
      <c r="E304" s="12" t="s">
        <v>12</v>
      </c>
      <c r="F304" s="13" t="s">
        <v>13</v>
      </c>
      <c r="G304" s="13" t="s">
        <v>14</v>
      </c>
      <c r="H304" s="14">
        <v>2</v>
      </c>
      <c r="I304" s="25">
        <v>15330.49116</v>
      </c>
      <c r="J304" s="25">
        <v>30660.982319999999</v>
      </c>
      <c r="K304" s="22"/>
      <c r="L304" s="23">
        <f t="shared" si="17"/>
        <v>0</v>
      </c>
    </row>
    <row r="305" spans="1:12" s="15" customFormat="1" ht="30" customHeight="1" thickBot="1" x14ac:dyDescent="0.25">
      <c r="A305" s="126"/>
      <c r="B305" s="73">
        <v>129</v>
      </c>
      <c r="C305" s="10" t="s">
        <v>297</v>
      </c>
      <c r="D305" s="10" t="s">
        <v>298</v>
      </c>
      <c r="E305" s="12" t="s">
        <v>12</v>
      </c>
      <c r="F305" s="13" t="s">
        <v>13</v>
      </c>
      <c r="G305" s="13" t="s">
        <v>14</v>
      </c>
      <c r="H305" s="14">
        <v>2</v>
      </c>
      <c r="I305" s="25">
        <v>22267.578240000003</v>
      </c>
      <c r="J305" s="25">
        <v>44535.156480000005</v>
      </c>
      <c r="K305" s="22"/>
      <c r="L305" s="23">
        <f t="shared" si="17"/>
        <v>0</v>
      </c>
    </row>
    <row r="306" spans="1:12" s="15" customFormat="1" ht="30" customHeight="1" thickBot="1" x14ac:dyDescent="0.25">
      <c r="A306" s="126"/>
      <c r="B306" s="73">
        <v>130</v>
      </c>
      <c r="C306" s="10" t="s">
        <v>297</v>
      </c>
      <c r="D306" s="10" t="s">
        <v>298</v>
      </c>
      <c r="E306" s="12" t="s">
        <v>12</v>
      </c>
      <c r="F306" s="13" t="s">
        <v>13</v>
      </c>
      <c r="G306" s="13" t="s">
        <v>14</v>
      </c>
      <c r="H306" s="14">
        <v>1</v>
      </c>
      <c r="I306" s="25">
        <v>22484.755799999999</v>
      </c>
      <c r="J306" s="25">
        <v>22484.755799999999</v>
      </c>
      <c r="K306" s="22"/>
      <c r="L306" s="23">
        <f t="shared" si="17"/>
        <v>0</v>
      </c>
    </row>
    <row r="307" spans="1:12" s="15" customFormat="1" ht="30" customHeight="1" thickBot="1" x14ac:dyDescent="0.25">
      <c r="A307" s="126"/>
      <c r="B307" s="73">
        <v>131</v>
      </c>
      <c r="C307" s="10" t="s">
        <v>297</v>
      </c>
      <c r="D307" s="10" t="s">
        <v>298</v>
      </c>
      <c r="E307" s="12" t="s">
        <v>12</v>
      </c>
      <c r="F307" s="13" t="s">
        <v>13</v>
      </c>
      <c r="G307" s="13" t="s">
        <v>14</v>
      </c>
      <c r="H307" s="14">
        <v>1</v>
      </c>
      <c r="I307" s="25">
        <v>22484.755799999999</v>
      </c>
      <c r="J307" s="25">
        <v>22484.755799999999</v>
      </c>
      <c r="K307" s="22"/>
      <c r="L307" s="23">
        <f t="shared" si="17"/>
        <v>0</v>
      </c>
    </row>
    <row r="308" spans="1:12" s="15" customFormat="1" ht="30" customHeight="1" thickBot="1" x14ac:dyDescent="0.25">
      <c r="A308" s="126"/>
      <c r="B308" s="73">
        <v>132</v>
      </c>
      <c r="C308" s="10" t="s">
        <v>515</v>
      </c>
      <c r="D308" s="10" t="s">
        <v>299</v>
      </c>
      <c r="E308" s="12" t="s">
        <v>12</v>
      </c>
      <c r="F308" s="13" t="s">
        <v>13</v>
      </c>
      <c r="G308" s="13" t="s">
        <v>14</v>
      </c>
      <c r="H308" s="14">
        <v>8</v>
      </c>
      <c r="I308" s="25">
        <v>13880.304720000002</v>
      </c>
      <c r="J308" s="25">
        <v>111042.43776000002</v>
      </c>
      <c r="K308" s="22"/>
      <c r="L308" s="23">
        <f t="shared" si="17"/>
        <v>0</v>
      </c>
    </row>
    <row r="309" spans="1:12" s="15" customFormat="1" ht="30" customHeight="1" thickBot="1" x14ac:dyDescent="0.25">
      <c r="A309" s="126"/>
      <c r="B309" s="73">
        <v>133</v>
      </c>
      <c r="C309" s="10" t="s">
        <v>514</v>
      </c>
      <c r="D309" s="10" t="s">
        <v>300</v>
      </c>
      <c r="E309" s="12" t="s">
        <v>12</v>
      </c>
      <c r="F309" s="13" t="s">
        <v>13</v>
      </c>
      <c r="G309" s="13" t="s">
        <v>14</v>
      </c>
      <c r="H309" s="14">
        <v>10</v>
      </c>
      <c r="I309" s="25">
        <v>3365.1459600000003</v>
      </c>
      <c r="J309" s="25">
        <v>33651.459600000002</v>
      </c>
      <c r="K309" s="22"/>
      <c r="L309" s="23">
        <f t="shared" si="17"/>
        <v>0</v>
      </c>
    </row>
    <row r="310" spans="1:12" s="15" customFormat="1" ht="30" customHeight="1" thickBot="1" x14ac:dyDescent="0.25">
      <c r="A310" s="126"/>
      <c r="B310" s="73">
        <v>134</v>
      </c>
      <c r="C310" s="10" t="s">
        <v>513</v>
      </c>
      <c r="D310" s="10" t="s">
        <v>301</v>
      </c>
      <c r="E310" s="12" t="s">
        <v>12</v>
      </c>
      <c r="F310" s="13" t="s">
        <v>13</v>
      </c>
      <c r="G310" s="13" t="s">
        <v>14</v>
      </c>
      <c r="H310" s="14">
        <v>1</v>
      </c>
      <c r="I310" s="25">
        <v>33930.054000000004</v>
      </c>
      <c r="J310" s="25">
        <v>33930.054000000004</v>
      </c>
      <c r="K310" s="22"/>
      <c r="L310" s="23">
        <f t="shared" si="17"/>
        <v>0</v>
      </c>
    </row>
    <row r="311" spans="1:12" s="15" customFormat="1" ht="30" customHeight="1" thickBot="1" x14ac:dyDescent="0.25">
      <c r="A311" s="126"/>
      <c r="B311" s="73">
        <v>135</v>
      </c>
      <c r="C311" s="10" t="s">
        <v>513</v>
      </c>
      <c r="D311" s="10" t="s">
        <v>301</v>
      </c>
      <c r="E311" s="12" t="s">
        <v>12</v>
      </c>
      <c r="F311" s="13" t="s">
        <v>13</v>
      </c>
      <c r="G311" s="13" t="s">
        <v>14</v>
      </c>
      <c r="H311" s="14">
        <v>2</v>
      </c>
      <c r="I311" s="25">
        <v>20357.82228</v>
      </c>
      <c r="J311" s="25">
        <v>40715.644560000001</v>
      </c>
      <c r="K311" s="22"/>
      <c r="L311" s="23">
        <f t="shared" si="17"/>
        <v>0</v>
      </c>
    </row>
    <row r="312" spans="1:12" s="15" customFormat="1" ht="30" customHeight="1" thickBot="1" x14ac:dyDescent="0.25">
      <c r="A312" s="127"/>
      <c r="B312" s="74">
        <v>136</v>
      </c>
      <c r="C312" s="51" t="s">
        <v>512</v>
      </c>
      <c r="D312" s="51" t="s">
        <v>302</v>
      </c>
      <c r="E312" s="52" t="s">
        <v>12</v>
      </c>
      <c r="F312" s="96" t="s">
        <v>13</v>
      </c>
      <c r="G312" s="96" t="s">
        <v>14</v>
      </c>
      <c r="H312" s="97">
        <v>2</v>
      </c>
      <c r="I312" s="98">
        <v>27760.67124</v>
      </c>
      <c r="J312" s="98">
        <v>55521.342479999999</v>
      </c>
      <c r="K312" s="22"/>
      <c r="L312" s="69">
        <f t="shared" si="17"/>
        <v>0</v>
      </c>
    </row>
    <row r="313" spans="1:12" s="15" customFormat="1" ht="30" customHeight="1" thickBot="1" x14ac:dyDescent="0.25">
      <c r="A313" s="100"/>
      <c r="B313" s="70"/>
      <c r="C313" s="59"/>
      <c r="D313" s="59"/>
      <c r="E313" s="60"/>
      <c r="F313" s="101"/>
      <c r="G313" s="101"/>
      <c r="H313" s="102"/>
      <c r="I313" s="103"/>
      <c r="J313" s="106">
        <f>SUM(J302:J312)</f>
        <v>450469.44527999999</v>
      </c>
      <c r="K313" s="22"/>
      <c r="L313" s="69"/>
    </row>
    <row r="314" spans="1:12" s="15" customFormat="1" ht="30" customHeight="1" thickBot="1" x14ac:dyDescent="0.25">
      <c r="A314" s="125">
        <v>24</v>
      </c>
      <c r="B314" s="72">
        <v>137</v>
      </c>
      <c r="C314" s="46" t="s">
        <v>516</v>
      </c>
      <c r="D314" s="46" t="s">
        <v>204</v>
      </c>
      <c r="E314" s="47" t="s">
        <v>424</v>
      </c>
      <c r="F314" s="93" t="s">
        <v>13</v>
      </c>
      <c r="G314" s="93" t="s">
        <v>417</v>
      </c>
      <c r="H314" s="94">
        <v>3.2</v>
      </c>
      <c r="I314" s="95">
        <v>6485.860560000001</v>
      </c>
      <c r="J314" s="95">
        <v>20754.753792000003</v>
      </c>
      <c r="K314" s="22"/>
      <c r="L314" s="23">
        <f t="shared" si="9"/>
        <v>0</v>
      </c>
    </row>
    <row r="315" spans="1:12" s="15" customFormat="1" ht="30" customHeight="1" thickBot="1" x14ac:dyDescent="0.25">
      <c r="A315" s="126"/>
      <c r="B315" s="73">
        <v>138</v>
      </c>
      <c r="C315" s="10" t="s">
        <v>517</v>
      </c>
      <c r="D315" s="10" t="s">
        <v>216</v>
      </c>
      <c r="E315" s="12" t="s">
        <v>424</v>
      </c>
      <c r="F315" s="13" t="s">
        <v>13</v>
      </c>
      <c r="G315" s="13" t="s">
        <v>14</v>
      </c>
      <c r="H315" s="14">
        <v>2</v>
      </c>
      <c r="I315" s="25">
        <v>13713.345840000002</v>
      </c>
      <c r="J315" s="25">
        <v>27426.691680000004</v>
      </c>
      <c r="K315" s="22"/>
      <c r="L315" s="23">
        <f t="shared" si="9"/>
        <v>0</v>
      </c>
    </row>
    <row r="316" spans="1:12" s="15" customFormat="1" ht="30" customHeight="1" thickBot="1" x14ac:dyDescent="0.25">
      <c r="A316" s="126"/>
      <c r="B316" s="73">
        <v>139</v>
      </c>
      <c r="C316" s="10" t="s">
        <v>510</v>
      </c>
      <c r="D316" s="10" t="s">
        <v>179</v>
      </c>
      <c r="E316" s="12" t="s">
        <v>424</v>
      </c>
      <c r="F316" s="13" t="s">
        <v>13</v>
      </c>
      <c r="G316" s="13" t="s">
        <v>14</v>
      </c>
      <c r="H316" s="14">
        <v>4</v>
      </c>
      <c r="I316" s="25">
        <v>5485.3432799999991</v>
      </c>
      <c r="J316" s="25">
        <v>21941.373119999997</v>
      </c>
      <c r="K316" s="22"/>
      <c r="L316" s="23">
        <f t="shared" si="9"/>
        <v>0</v>
      </c>
    </row>
    <row r="317" spans="1:12" s="15" customFormat="1" ht="30" customHeight="1" thickBot="1" x14ac:dyDescent="0.25">
      <c r="A317" s="126"/>
      <c r="B317" s="73">
        <v>140</v>
      </c>
      <c r="C317" s="10" t="s">
        <v>518</v>
      </c>
      <c r="D317" s="10" t="s">
        <v>219</v>
      </c>
      <c r="E317" s="12" t="s">
        <v>424</v>
      </c>
      <c r="F317" s="13" t="s">
        <v>13</v>
      </c>
      <c r="G317" s="13" t="s">
        <v>14</v>
      </c>
      <c r="H317" s="14">
        <v>1</v>
      </c>
      <c r="I317" s="25">
        <v>1535.9030400000001</v>
      </c>
      <c r="J317" s="25">
        <v>1535.9030400000001</v>
      </c>
      <c r="K317" s="22"/>
      <c r="L317" s="23">
        <f t="shared" si="9"/>
        <v>0</v>
      </c>
    </row>
    <row r="318" spans="1:12" s="15" customFormat="1" ht="30" customHeight="1" thickBot="1" x14ac:dyDescent="0.25">
      <c r="A318" s="126"/>
      <c r="B318" s="73">
        <v>141</v>
      </c>
      <c r="C318" s="10" t="s">
        <v>519</v>
      </c>
      <c r="D318" s="10" t="s">
        <v>238</v>
      </c>
      <c r="E318" s="12" t="s">
        <v>424</v>
      </c>
      <c r="F318" s="13" t="s">
        <v>13</v>
      </c>
      <c r="G318" s="13" t="s">
        <v>416</v>
      </c>
      <c r="H318" s="14">
        <v>1</v>
      </c>
      <c r="I318" s="25">
        <v>28480.962599999999</v>
      </c>
      <c r="J318" s="25">
        <v>28480.962599999999</v>
      </c>
      <c r="K318" s="22"/>
      <c r="L318" s="23">
        <f t="shared" si="9"/>
        <v>0</v>
      </c>
    </row>
    <row r="319" spans="1:12" s="15" customFormat="1" ht="30" customHeight="1" thickBot="1" x14ac:dyDescent="0.25">
      <c r="A319" s="126"/>
      <c r="B319" s="73">
        <v>142</v>
      </c>
      <c r="C319" s="10" t="s">
        <v>520</v>
      </c>
      <c r="D319" s="10" t="s">
        <v>243</v>
      </c>
      <c r="E319" s="12" t="s">
        <v>424</v>
      </c>
      <c r="F319" s="13" t="s">
        <v>13</v>
      </c>
      <c r="G319" s="13" t="s">
        <v>428</v>
      </c>
      <c r="H319" s="14">
        <v>62</v>
      </c>
      <c r="I319" s="25">
        <v>1974.7201200000002</v>
      </c>
      <c r="J319" s="25">
        <v>122432.64744</v>
      </c>
      <c r="K319" s="22"/>
      <c r="L319" s="23">
        <f t="shared" si="9"/>
        <v>0</v>
      </c>
    </row>
    <row r="320" spans="1:12" s="15" customFormat="1" ht="30" customHeight="1" thickBot="1" x14ac:dyDescent="0.25">
      <c r="A320" s="126"/>
      <c r="B320" s="73">
        <v>143</v>
      </c>
      <c r="C320" s="10" t="s">
        <v>521</v>
      </c>
      <c r="D320" s="10" t="s">
        <v>250</v>
      </c>
      <c r="E320" s="12" t="s">
        <v>424</v>
      </c>
      <c r="F320" s="13" t="s">
        <v>13</v>
      </c>
      <c r="G320" s="13" t="s">
        <v>14</v>
      </c>
      <c r="H320" s="14">
        <v>2</v>
      </c>
      <c r="I320" s="25">
        <v>9626.7713999999996</v>
      </c>
      <c r="J320" s="25">
        <v>19253.542799999999</v>
      </c>
      <c r="K320" s="22"/>
      <c r="L320" s="23">
        <f t="shared" si="9"/>
        <v>0</v>
      </c>
    </row>
    <row r="321" spans="1:12" s="15" customFormat="1" ht="30" customHeight="1" thickBot="1" x14ac:dyDescent="0.25">
      <c r="A321" s="126"/>
      <c r="B321" s="73">
        <v>144</v>
      </c>
      <c r="C321" s="10" t="s">
        <v>648</v>
      </c>
      <c r="D321" s="10" t="s">
        <v>305</v>
      </c>
      <c r="E321" s="12" t="s">
        <v>424</v>
      </c>
      <c r="F321" s="13" t="s">
        <v>13</v>
      </c>
      <c r="G321" s="13" t="s">
        <v>428</v>
      </c>
      <c r="H321" s="14">
        <v>40</v>
      </c>
      <c r="I321" s="25">
        <v>1162.8906000000002</v>
      </c>
      <c r="J321" s="25">
        <v>46515.624000000003</v>
      </c>
      <c r="K321" s="22"/>
      <c r="L321" s="23">
        <f t="shared" si="9"/>
        <v>0</v>
      </c>
    </row>
    <row r="322" spans="1:12" s="15" customFormat="1" ht="30" customHeight="1" thickBot="1" x14ac:dyDescent="0.25">
      <c r="A322" s="126"/>
      <c r="B322" s="73">
        <v>145</v>
      </c>
      <c r="C322" s="10" t="s">
        <v>651</v>
      </c>
      <c r="D322" s="10" t="s">
        <v>652</v>
      </c>
      <c r="E322" s="12" t="s">
        <v>424</v>
      </c>
      <c r="F322" s="13" t="s">
        <v>13</v>
      </c>
      <c r="G322" s="13" t="s">
        <v>14</v>
      </c>
      <c r="H322" s="14">
        <v>1</v>
      </c>
      <c r="I322" s="25">
        <v>13713.345840000002</v>
      </c>
      <c r="J322" s="25">
        <v>13713.345840000002</v>
      </c>
      <c r="K322" s="22"/>
      <c r="L322" s="23">
        <f t="shared" si="9"/>
        <v>0</v>
      </c>
    </row>
    <row r="323" spans="1:12" s="15" customFormat="1" ht="30" customHeight="1" thickBot="1" x14ac:dyDescent="0.25">
      <c r="A323" s="126"/>
      <c r="B323" s="73">
        <v>146</v>
      </c>
      <c r="C323" s="10" t="s">
        <v>653</v>
      </c>
      <c r="D323" s="10" t="s">
        <v>322</v>
      </c>
      <c r="E323" s="12" t="s">
        <v>424</v>
      </c>
      <c r="F323" s="13" t="s">
        <v>13</v>
      </c>
      <c r="G323" s="13" t="s">
        <v>14</v>
      </c>
      <c r="H323" s="14">
        <v>2</v>
      </c>
      <c r="I323" s="25">
        <v>22627.019400000001</v>
      </c>
      <c r="J323" s="25">
        <v>45254.038800000002</v>
      </c>
      <c r="K323" s="22"/>
      <c r="L323" s="23">
        <f t="shared" si="9"/>
        <v>0</v>
      </c>
    </row>
    <row r="324" spans="1:12" s="15" customFormat="1" ht="30" customHeight="1" thickBot="1" x14ac:dyDescent="0.25">
      <c r="A324" s="127"/>
      <c r="B324" s="74">
        <v>147</v>
      </c>
      <c r="C324" s="51" t="s">
        <v>654</v>
      </c>
      <c r="D324" s="51" t="s">
        <v>655</v>
      </c>
      <c r="E324" s="52" t="s">
        <v>424</v>
      </c>
      <c r="F324" s="96" t="s">
        <v>13</v>
      </c>
      <c r="G324" s="96" t="s">
        <v>14</v>
      </c>
      <c r="H324" s="97">
        <v>2</v>
      </c>
      <c r="I324" s="98">
        <v>9187.9419600000001</v>
      </c>
      <c r="J324" s="98">
        <v>18375.88392</v>
      </c>
      <c r="K324" s="22"/>
      <c r="L324" s="69">
        <f t="shared" si="9"/>
        <v>0</v>
      </c>
    </row>
    <row r="325" spans="1:12" s="15" customFormat="1" ht="30" customHeight="1" thickBot="1" x14ac:dyDescent="0.25">
      <c r="A325" s="100"/>
      <c r="B325" s="70"/>
      <c r="C325" s="59"/>
      <c r="D325" s="59"/>
      <c r="E325" s="60"/>
      <c r="F325" s="101"/>
      <c r="G325" s="101"/>
      <c r="H325" s="102"/>
      <c r="I325" s="103"/>
      <c r="J325" s="106">
        <f>SUM(J314:J324)</f>
        <v>365684.767032</v>
      </c>
      <c r="K325" s="22"/>
      <c r="L325" s="69"/>
    </row>
    <row r="326" spans="1:12" s="15" customFormat="1" ht="30" customHeight="1" thickBot="1" x14ac:dyDescent="0.25">
      <c r="A326" s="125">
        <v>25</v>
      </c>
      <c r="B326" s="72">
        <v>148</v>
      </c>
      <c r="C326" s="46" t="s">
        <v>640</v>
      </c>
      <c r="D326" s="46" t="s">
        <v>641</v>
      </c>
      <c r="E326" s="47" t="s">
        <v>16</v>
      </c>
      <c r="F326" s="93" t="s">
        <v>17</v>
      </c>
      <c r="G326" s="93" t="s">
        <v>14</v>
      </c>
      <c r="H326" s="94">
        <v>4</v>
      </c>
      <c r="I326" s="95">
        <v>869.39004</v>
      </c>
      <c r="J326" s="95">
        <v>3477.56016</v>
      </c>
      <c r="K326" s="22"/>
      <c r="L326" s="23">
        <f t="shared" si="9"/>
        <v>0</v>
      </c>
    </row>
    <row r="327" spans="1:12" s="15" customFormat="1" ht="30" customHeight="1" thickBot="1" x14ac:dyDescent="0.25">
      <c r="A327" s="126"/>
      <c r="B327" s="73">
        <v>149</v>
      </c>
      <c r="C327" s="10" t="s">
        <v>642</v>
      </c>
      <c r="D327" s="10" t="s">
        <v>643</v>
      </c>
      <c r="E327" s="12" t="s">
        <v>16</v>
      </c>
      <c r="F327" s="13" t="s">
        <v>17</v>
      </c>
      <c r="G327" s="13" t="s">
        <v>14</v>
      </c>
      <c r="H327" s="14">
        <v>2</v>
      </c>
      <c r="I327" s="25">
        <v>487.07052000000004</v>
      </c>
      <c r="J327" s="25">
        <v>974.14104000000009</v>
      </c>
      <c r="K327" s="22"/>
      <c r="L327" s="23">
        <f t="shared" si="9"/>
        <v>0</v>
      </c>
    </row>
    <row r="328" spans="1:12" s="15" customFormat="1" ht="30" customHeight="1" thickBot="1" x14ac:dyDescent="0.25">
      <c r="A328" s="126"/>
      <c r="B328" s="73">
        <v>150</v>
      </c>
      <c r="C328" s="10" t="s">
        <v>221</v>
      </c>
      <c r="D328" s="10" t="s">
        <v>222</v>
      </c>
      <c r="E328" s="12" t="s">
        <v>15</v>
      </c>
      <c r="F328" s="13" t="s">
        <v>13</v>
      </c>
      <c r="G328" s="13" t="s">
        <v>14</v>
      </c>
      <c r="H328" s="14">
        <v>172</v>
      </c>
      <c r="I328" s="25">
        <v>25.239120000000003</v>
      </c>
      <c r="J328" s="25">
        <v>4341.1286400000008</v>
      </c>
      <c r="K328" s="22"/>
      <c r="L328" s="23">
        <f t="shared" ref="L328:L334" si="18">H328*K328</f>
        <v>0</v>
      </c>
    </row>
    <row r="329" spans="1:12" s="15" customFormat="1" ht="30" customHeight="1" thickBot="1" x14ac:dyDescent="0.25">
      <c r="A329" s="126"/>
      <c r="B329" s="73">
        <v>151</v>
      </c>
      <c r="C329" s="10" t="s">
        <v>230</v>
      </c>
      <c r="D329" s="10" t="s">
        <v>231</v>
      </c>
      <c r="E329" s="12" t="s">
        <v>15</v>
      </c>
      <c r="F329" s="13" t="s">
        <v>13</v>
      </c>
      <c r="G329" s="13" t="s">
        <v>14</v>
      </c>
      <c r="H329" s="14">
        <v>3</v>
      </c>
      <c r="I329" s="25">
        <v>424.21992000000006</v>
      </c>
      <c r="J329" s="25">
        <v>1272.6597600000002</v>
      </c>
      <c r="K329" s="22"/>
      <c r="L329" s="23">
        <f t="shared" si="18"/>
        <v>0</v>
      </c>
    </row>
    <row r="330" spans="1:12" s="15" customFormat="1" ht="30" customHeight="1" thickBot="1" x14ac:dyDescent="0.25">
      <c r="A330" s="126"/>
      <c r="B330" s="73">
        <v>152</v>
      </c>
      <c r="C330" s="10" t="s">
        <v>232</v>
      </c>
      <c r="D330" s="10" t="s">
        <v>233</v>
      </c>
      <c r="E330" s="12" t="s">
        <v>15</v>
      </c>
      <c r="F330" s="13" t="s">
        <v>13</v>
      </c>
      <c r="G330" s="13" t="s">
        <v>14</v>
      </c>
      <c r="H330" s="14">
        <v>4</v>
      </c>
      <c r="I330" s="25">
        <v>827.48964000000001</v>
      </c>
      <c r="J330" s="25">
        <v>3309.95856</v>
      </c>
      <c r="K330" s="22"/>
      <c r="L330" s="23">
        <f t="shared" si="18"/>
        <v>0</v>
      </c>
    </row>
    <row r="331" spans="1:12" s="15" customFormat="1" ht="30" customHeight="1" thickBot="1" x14ac:dyDescent="0.25">
      <c r="A331" s="126"/>
      <c r="B331" s="73">
        <v>153</v>
      </c>
      <c r="C331" s="10" t="s">
        <v>234</v>
      </c>
      <c r="D331" s="10" t="s">
        <v>235</v>
      </c>
      <c r="E331" s="12" t="s">
        <v>15</v>
      </c>
      <c r="F331" s="13" t="s">
        <v>13</v>
      </c>
      <c r="G331" s="13" t="s">
        <v>14</v>
      </c>
      <c r="H331" s="14">
        <v>3</v>
      </c>
      <c r="I331" s="25">
        <v>434.68884000000003</v>
      </c>
      <c r="J331" s="25">
        <v>1304.0665199999999</v>
      </c>
      <c r="K331" s="22"/>
      <c r="L331" s="23">
        <f t="shared" si="18"/>
        <v>0</v>
      </c>
    </row>
    <row r="332" spans="1:12" s="15" customFormat="1" ht="30" customHeight="1" thickBot="1" x14ac:dyDescent="0.25">
      <c r="A332" s="126"/>
      <c r="B332" s="73">
        <v>154</v>
      </c>
      <c r="C332" s="10" t="s">
        <v>236</v>
      </c>
      <c r="D332" s="10" t="s">
        <v>237</v>
      </c>
      <c r="E332" s="12" t="s">
        <v>15</v>
      </c>
      <c r="F332" s="13" t="s">
        <v>13</v>
      </c>
      <c r="G332" s="13" t="s">
        <v>14</v>
      </c>
      <c r="H332" s="14">
        <v>10</v>
      </c>
      <c r="I332" s="25">
        <v>272.34023999999999</v>
      </c>
      <c r="J332" s="25">
        <v>2723.4023999999999</v>
      </c>
      <c r="K332" s="22"/>
      <c r="L332" s="23">
        <f t="shared" si="18"/>
        <v>0</v>
      </c>
    </row>
    <row r="333" spans="1:12" s="15" customFormat="1" ht="30" customHeight="1" thickBot="1" x14ac:dyDescent="0.25">
      <c r="A333" s="126"/>
      <c r="B333" s="73">
        <v>155</v>
      </c>
      <c r="C333" s="10" t="s">
        <v>253</v>
      </c>
      <c r="D333" s="10" t="s">
        <v>254</v>
      </c>
      <c r="E333" s="12" t="s">
        <v>15</v>
      </c>
      <c r="F333" s="13" t="s">
        <v>13</v>
      </c>
      <c r="G333" s="13" t="s">
        <v>14</v>
      </c>
      <c r="H333" s="14">
        <v>1</v>
      </c>
      <c r="I333" s="25">
        <v>890.34023999999999</v>
      </c>
      <c r="J333" s="25">
        <v>890.34023999999999</v>
      </c>
      <c r="K333" s="22"/>
      <c r="L333" s="23">
        <f t="shared" si="18"/>
        <v>0</v>
      </c>
    </row>
    <row r="334" spans="1:12" s="15" customFormat="1" ht="30" customHeight="1" thickBot="1" x14ac:dyDescent="0.25">
      <c r="A334" s="127"/>
      <c r="B334" s="74">
        <v>156</v>
      </c>
      <c r="C334" s="51" t="s">
        <v>266</v>
      </c>
      <c r="D334" s="51" t="s">
        <v>267</v>
      </c>
      <c r="E334" s="52" t="s">
        <v>15</v>
      </c>
      <c r="F334" s="96" t="s">
        <v>13</v>
      </c>
      <c r="G334" s="96" t="s">
        <v>14</v>
      </c>
      <c r="H334" s="97">
        <v>1</v>
      </c>
      <c r="I334" s="98">
        <v>457.32000000000005</v>
      </c>
      <c r="J334" s="98">
        <v>457.32000000000005</v>
      </c>
      <c r="K334" s="22"/>
      <c r="L334" s="69">
        <f t="shared" si="18"/>
        <v>0</v>
      </c>
    </row>
    <row r="335" spans="1:12" s="15" customFormat="1" ht="30" customHeight="1" thickBot="1" x14ac:dyDescent="0.25">
      <c r="A335" s="100"/>
      <c r="B335" s="70"/>
      <c r="C335" s="59"/>
      <c r="D335" s="59"/>
      <c r="E335" s="60"/>
      <c r="F335" s="101"/>
      <c r="G335" s="101"/>
      <c r="H335" s="102"/>
      <c r="I335" s="103"/>
      <c r="J335" s="106">
        <f>SUM(J326:J334)</f>
        <v>18750.577320000004</v>
      </c>
      <c r="K335" s="22"/>
      <c r="L335" s="69"/>
    </row>
    <row r="336" spans="1:12" s="15" customFormat="1" ht="30" customHeight="1" thickBot="1" x14ac:dyDescent="0.25">
      <c r="A336" s="125">
        <v>26</v>
      </c>
      <c r="B336" s="72">
        <v>157</v>
      </c>
      <c r="C336" s="46" t="s">
        <v>552</v>
      </c>
      <c r="D336" s="46" t="s">
        <v>220</v>
      </c>
      <c r="E336" s="47" t="s">
        <v>16</v>
      </c>
      <c r="F336" s="93" t="s">
        <v>17</v>
      </c>
      <c r="G336" s="93" t="s">
        <v>14</v>
      </c>
      <c r="H336" s="94">
        <v>4</v>
      </c>
      <c r="I336" s="95">
        <v>66.385559999999998</v>
      </c>
      <c r="J336" s="95">
        <v>265.54223999999999</v>
      </c>
      <c r="K336" s="22"/>
      <c r="L336" s="23">
        <f t="shared" ref="L336:L392" si="19">H336*K336</f>
        <v>0</v>
      </c>
    </row>
    <row r="337" spans="1:12" s="15" customFormat="1" ht="30" customHeight="1" thickBot="1" x14ac:dyDescent="0.25">
      <c r="A337" s="126"/>
      <c r="B337" s="73">
        <v>158</v>
      </c>
      <c r="C337" s="10" t="s">
        <v>552</v>
      </c>
      <c r="D337" s="10" t="s">
        <v>220</v>
      </c>
      <c r="E337" s="12" t="s">
        <v>16</v>
      </c>
      <c r="F337" s="13" t="s">
        <v>17</v>
      </c>
      <c r="G337" s="13" t="s">
        <v>14</v>
      </c>
      <c r="H337" s="14">
        <v>5</v>
      </c>
      <c r="I337" s="25">
        <v>128.29680000000002</v>
      </c>
      <c r="J337" s="25">
        <v>641.48400000000004</v>
      </c>
      <c r="K337" s="22"/>
      <c r="L337" s="23">
        <f t="shared" si="19"/>
        <v>0</v>
      </c>
    </row>
    <row r="338" spans="1:12" s="15" customFormat="1" ht="30" customHeight="1" thickBot="1" x14ac:dyDescent="0.25">
      <c r="A338" s="126"/>
      <c r="B338" s="73">
        <v>159</v>
      </c>
      <c r="C338" s="10" t="s">
        <v>552</v>
      </c>
      <c r="D338" s="10" t="s">
        <v>220</v>
      </c>
      <c r="E338" s="12" t="s">
        <v>16</v>
      </c>
      <c r="F338" s="13" t="s">
        <v>17</v>
      </c>
      <c r="G338" s="13" t="s">
        <v>14</v>
      </c>
      <c r="H338" s="14">
        <v>6</v>
      </c>
      <c r="I338" s="25">
        <v>60.316799999999994</v>
      </c>
      <c r="J338" s="25">
        <v>361.90079999999995</v>
      </c>
      <c r="K338" s="22"/>
      <c r="L338" s="23">
        <f t="shared" si="19"/>
        <v>0</v>
      </c>
    </row>
    <row r="339" spans="1:12" s="15" customFormat="1" ht="30" customHeight="1" thickBot="1" x14ac:dyDescent="0.25">
      <c r="A339" s="126"/>
      <c r="B339" s="73">
        <v>160</v>
      </c>
      <c r="C339" s="10" t="s">
        <v>552</v>
      </c>
      <c r="D339" s="10" t="s">
        <v>220</v>
      </c>
      <c r="E339" s="12" t="s">
        <v>16</v>
      </c>
      <c r="F339" s="13" t="s">
        <v>17</v>
      </c>
      <c r="G339" s="13" t="s">
        <v>14</v>
      </c>
      <c r="H339" s="14">
        <v>3</v>
      </c>
      <c r="I339" s="25">
        <v>92.106719999999996</v>
      </c>
      <c r="J339" s="25">
        <v>276.32015999999999</v>
      </c>
      <c r="K339" s="22"/>
      <c r="L339" s="23">
        <f t="shared" si="19"/>
        <v>0</v>
      </c>
    </row>
    <row r="340" spans="1:12" s="15" customFormat="1" ht="30" customHeight="1" thickBot="1" x14ac:dyDescent="0.25">
      <c r="A340" s="126"/>
      <c r="B340" s="73">
        <v>161</v>
      </c>
      <c r="C340" s="10" t="s">
        <v>552</v>
      </c>
      <c r="D340" s="10" t="s">
        <v>220</v>
      </c>
      <c r="E340" s="12" t="s">
        <v>16</v>
      </c>
      <c r="F340" s="13" t="s">
        <v>17</v>
      </c>
      <c r="G340" s="13" t="s">
        <v>14</v>
      </c>
      <c r="H340" s="14">
        <v>2</v>
      </c>
      <c r="I340" s="25">
        <v>8.0710800000000003</v>
      </c>
      <c r="J340" s="25">
        <v>16.142160000000001</v>
      </c>
      <c r="K340" s="22"/>
      <c r="L340" s="23">
        <f t="shared" si="19"/>
        <v>0</v>
      </c>
    </row>
    <row r="341" spans="1:12" s="15" customFormat="1" ht="30" customHeight="1" thickBot="1" x14ac:dyDescent="0.25">
      <c r="A341" s="126"/>
      <c r="B341" s="73">
        <v>162</v>
      </c>
      <c r="C341" s="10" t="s">
        <v>599</v>
      </c>
      <c r="D341" s="10" t="s">
        <v>600</v>
      </c>
      <c r="E341" s="12" t="s">
        <v>16</v>
      </c>
      <c r="F341" s="13" t="s">
        <v>17</v>
      </c>
      <c r="G341" s="13" t="s">
        <v>14</v>
      </c>
      <c r="H341" s="14">
        <v>35</v>
      </c>
      <c r="I341" s="25">
        <v>47.141039999999997</v>
      </c>
      <c r="J341" s="25">
        <v>1649.9363999999998</v>
      </c>
      <c r="K341" s="22"/>
      <c r="L341" s="23">
        <f t="shared" ref="L341:L380" si="20">H341*K341</f>
        <v>0</v>
      </c>
    </row>
    <row r="342" spans="1:12" s="15" customFormat="1" ht="30" customHeight="1" thickBot="1" x14ac:dyDescent="0.25">
      <c r="A342" s="126"/>
      <c r="B342" s="73">
        <v>163</v>
      </c>
      <c r="C342" s="10" t="s">
        <v>244</v>
      </c>
      <c r="D342" s="10" t="s">
        <v>245</v>
      </c>
      <c r="E342" s="12" t="s">
        <v>15</v>
      </c>
      <c r="F342" s="13" t="s">
        <v>13</v>
      </c>
      <c r="G342" s="13" t="s">
        <v>14</v>
      </c>
      <c r="H342" s="14">
        <v>3</v>
      </c>
      <c r="I342" s="25">
        <v>190.34399999999999</v>
      </c>
      <c r="J342" s="25">
        <v>571.03200000000004</v>
      </c>
      <c r="K342" s="22"/>
      <c r="L342" s="23">
        <f t="shared" si="20"/>
        <v>0</v>
      </c>
    </row>
    <row r="343" spans="1:12" s="15" customFormat="1" ht="30" customHeight="1" thickBot="1" x14ac:dyDescent="0.25">
      <c r="A343" s="126"/>
      <c r="B343" s="73">
        <v>164</v>
      </c>
      <c r="C343" s="10" t="s">
        <v>624</v>
      </c>
      <c r="D343" s="10" t="s">
        <v>625</v>
      </c>
      <c r="E343" s="12" t="s">
        <v>16</v>
      </c>
      <c r="F343" s="13" t="s">
        <v>17</v>
      </c>
      <c r="G343" s="13" t="s">
        <v>14</v>
      </c>
      <c r="H343" s="14">
        <v>10</v>
      </c>
      <c r="I343" s="25">
        <v>85.753680000000003</v>
      </c>
      <c r="J343" s="25">
        <v>857.53680000000008</v>
      </c>
      <c r="K343" s="22"/>
      <c r="L343" s="23">
        <f t="shared" si="20"/>
        <v>0</v>
      </c>
    </row>
    <row r="344" spans="1:12" s="15" customFormat="1" ht="30" customHeight="1" thickBot="1" x14ac:dyDescent="0.25">
      <c r="A344" s="126"/>
      <c r="B344" s="73">
        <v>165</v>
      </c>
      <c r="C344" s="10" t="s">
        <v>597</v>
      </c>
      <c r="D344" s="10" t="s">
        <v>598</v>
      </c>
      <c r="E344" s="12" t="s">
        <v>16</v>
      </c>
      <c r="F344" s="13" t="s">
        <v>17</v>
      </c>
      <c r="G344" s="13" t="s">
        <v>14</v>
      </c>
      <c r="H344" s="14">
        <v>6</v>
      </c>
      <c r="I344" s="25">
        <v>173.04000000000002</v>
      </c>
      <c r="J344" s="25">
        <v>1038.24</v>
      </c>
      <c r="K344" s="22"/>
      <c r="L344" s="23">
        <f t="shared" si="20"/>
        <v>0</v>
      </c>
    </row>
    <row r="345" spans="1:12" s="15" customFormat="1" ht="30" customHeight="1" thickBot="1" x14ac:dyDescent="0.25">
      <c r="A345" s="126"/>
      <c r="B345" s="73">
        <v>166</v>
      </c>
      <c r="C345" s="10" t="s">
        <v>550</v>
      </c>
      <c r="D345" s="10" t="s">
        <v>551</v>
      </c>
      <c r="E345" s="12" t="s">
        <v>16</v>
      </c>
      <c r="F345" s="13" t="s">
        <v>17</v>
      </c>
      <c r="G345" s="13" t="s">
        <v>14</v>
      </c>
      <c r="H345" s="14">
        <v>4</v>
      </c>
      <c r="I345" s="25">
        <v>296.64000000000004</v>
      </c>
      <c r="J345" s="25">
        <v>1186.5600000000002</v>
      </c>
      <c r="K345" s="22"/>
      <c r="L345" s="23">
        <f t="shared" si="20"/>
        <v>0</v>
      </c>
    </row>
    <row r="346" spans="1:12" s="15" customFormat="1" ht="30" customHeight="1" thickBot="1" x14ac:dyDescent="0.25">
      <c r="A346" s="126"/>
      <c r="B346" s="73">
        <v>167</v>
      </c>
      <c r="C346" s="10" t="s">
        <v>548</v>
      </c>
      <c r="D346" s="10" t="s">
        <v>549</v>
      </c>
      <c r="E346" s="12" t="s">
        <v>16</v>
      </c>
      <c r="F346" s="13" t="s">
        <v>17</v>
      </c>
      <c r="G346" s="13" t="s">
        <v>14</v>
      </c>
      <c r="H346" s="14">
        <v>11</v>
      </c>
      <c r="I346" s="25">
        <v>240.13008000000002</v>
      </c>
      <c r="J346" s="25">
        <v>2641.4308800000003</v>
      </c>
      <c r="K346" s="22"/>
      <c r="L346" s="23">
        <f t="shared" si="20"/>
        <v>0</v>
      </c>
    </row>
    <row r="347" spans="1:12" s="15" customFormat="1" ht="30" customHeight="1" thickBot="1" x14ac:dyDescent="0.25">
      <c r="A347" s="126"/>
      <c r="B347" s="73">
        <v>168</v>
      </c>
      <c r="C347" s="10" t="s">
        <v>108</v>
      </c>
      <c r="D347" s="10" t="s">
        <v>109</v>
      </c>
      <c r="E347" s="12" t="s">
        <v>15</v>
      </c>
      <c r="F347" s="13" t="s">
        <v>13</v>
      </c>
      <c r="G347" s="13" t="s">
        <v>14</v>
      </c>
      <c r="H347" s="14">
        <v>2</v>
      </c>
      <c r="I347" s="25">
        <v>40.689120000000003</v>
      </c>
      <c r="J347" s="25">
        <v>81.378240000000005</v>
      </c>
      <c r="K347" s="22"/>
      <c r="L347" s="23">
        <f t="shared" si="20"/>
        <v>0</v>
      </c>
    </row>
    <row r="348" spans="1:12" s="15" customFormat="1" ht="30" customHeight="1" thickBot="1" x14ac:dyDescent="0.25">
      <c r="A348" s="126"/>
      <c r="B348" s="73">
        <v>169</v>
      </c>
      <c r="C348" s="10" t="s">
        <v>596</v>
      </c>
      <c r="D348" s="10" t="s">
        <v>109</v>
      </c>
      <c r="E348" s="12" t="s">
        <v>16</v>
      </c>
      <c r="F348" s="13" t="s">
        <v>17</v>
      </c>
      <c r="G348" s="13" t="s">
        <v>14</v>
      </c>
      <c r="H348" s="14">
        <v>37</v>
      </c>
      <c r="I348" s="25">
        <v>73.319520000000011</v>
      </c>
      <c r="J348" s="25">
        <v>2712.82224</v>
      </c>
      <c r="K348" s="22"/>
      <c r="L348" s="23">
        <f t="shared" si="20"/>
        <v>0</v>
      </c>
    </row>
    <row r="349" spans="1:12" s="15" customFormat="1" ht="30" customHeight="1" thickBot="1" x14ac:dyDescent="0.25">
      <c r="A349" s="126"/>
      <c r="B349" s="73">
        <v>170</v>
      </c>
      <c r="C349" s="10" t="s">
        <v>594</v>
      </c>
      <c r="D349" s="10" t="s">
        <v>595</v>
      </c>
      <c r="E349" s="12" t="s">
        <v>16</v>
      </c>
      <c r="F349" s="13" t="s">
        <v>17</v>
      </c>
      <c r="G349" s="13" t="s">
        <v>14</v>
      </c>
      <c r="H349" s="14">
        <v>4</v>
      </c>
      <c r="I349" s="25">
        <v>59.711160000000007</v>
      </c>
      <c r="J349" s="25">
        <v>238.84464000000003</v>
      </c>
      <c r="K349" s="22"/>
      <c r="L349" s="23">
        <f t="shared" si="20"/>
        <v>0</v>
      </c>
    </row>
    <row r="350" spans="1:12" s="15" customFormat="1" ht="30" customHeight="1" thickBot="1" x14ac:dyDescent="0.25">
      <c r="A350" s="126"/>
      <c r="B350" s="73">
        <v>171</v>
      </c>
      <c r="C350" s="10" t="s">
        <v>546</v>
      </c>
      <c r="D350" s="10" t="s">
        <v>547</v>
      </c>
      <c r="E350" s="12" t="s">
        <v>16</v>
      </c>
      <c r="F350" s="13" t="s">
        <v>17</v>
      </c>
      <c r="G350" s="13" t="s">
        <v>14</v>
      </c>
      <c r="H350" s="14">
        <v>20</v>
      </c>
      <c r="I350" s="25">
        <v>10.085760000000001</v>
      </c>
      <c r="J350" s="25">
        <v>201.71520000000001</v>
      </c>
      <c r="K350" s="22"/>
      <c r="L350" s="23">
        <f t="shared" si="20"/>
        <v>0</v>
      </c>
    </row>
    <row r="351" spans="1:12" s="15" customFormat="1" ht="30" customHeight="1" thickBot="1" x14ac:dyDescent="0.25">
      <c r="A351" s="126"/>
      <c r="B351" s="73">
        <v>172</v>
      </c>
      <c r="C351" s="10" t="s">
        <v>592</v>
      </c>
      <c r="D351" s="10" t="s">
        <v>593</v>
      </c>
      <c r="E351" s="12" t="s">
        <v>16</v>
      </c>
      <c r="F351" s="13" t="s">
        <v>17</v>
      </c>
      <c r="G351" s="13" t="s">
        <v>14</v>
      </c>
      <c r="H351" s="14">
        <v>1</v>
      </c>
      <c r="I351" s="25">
        <v>70.451999999999998</v>
      </c>
      <c r="J351" s="25">
        <v>70.451999999999998</v>
      </c>
      <c r="K351" s="22"/>
      <c r="L351" s="23">
        <f t="shared" si="20"/>
        <v>0</v>
      </c>
    </row>
    <row r="352" spans="1:12" s="15" customFormat="1" ht="30" customHeight="1" thickBot="1" x14ac:dyDescent="0.25">
      <c r="A352" s="126"/>
      <c r="B352" s="73">
        <v>173</v>
      </c>
      <c r="C352" s="10" t="s">
        <v>590</v>
      </c>
      <c r="D352" s="10" t="s">
        <v>591</v>
      </c>
      <c r="E352" s="12" t="s">
        <v>16</v>
      </c>
      <c r="F352" s="13" t="s">
        <v>17</v>
      </c>
      <c r="G352" s="13" t="s">
        <v>14</v>
      </c>
      <c r="H352" s="14">
        <v>3</v>
      </c>
      <c r="I352" s="25">
        <v>70.451999999999998</v>
      </c>
      <c r="J352" s="25">
        <v>211.35599999999999</v>
      </c>
      <c r="K352" s="22"/>
      <c r="L352" s="23">
        <f t="shared" si="20"/>
        <v>0</v>
      </c>
    </row>
    <row r="353" spans="1:12" s="15" customFormat="1" ht="30" customHeight="1" thickBot="1" x14ac:dyDescent="0.25">
      <c r="A353" s="126"/>
      <c r="B353" s="73">
        <v>174</v>
      </c>
      <c r="C353" s="10" t="s">
        <v>544</v>
      </c>
      <c r="D353" s="10" t="s">
        <v>545</v>
      </c>
      <c r="E353" s="12" t="s">
        <v>16</v>
      </c>
      <c r="F353" s="13" t="s">
        <v>17</v>
      </c>
      <c r="G353" s="13" t="s">
        <v>14</v>
      </c>
      <c r="H353" s="14">
        <v>2</v>
      </c>
      <c r="I353" s="25">
        <v>143.42544000000001</v>
      </c>
      <c r="J353" s="25">
        <v>286.85088000000002</v>
      </c>
      <c r="K353" s="22"/>
      <c r="L353" s="23">
        <f t="shared" si="20"/>
        <v>0</v>
      </c>
    </row>
    <row r="354" spans="1:12" s="15" customFormat="1" ht="30" customHeight="1" thickBot="1" x14ac:dyDescent="0.25">
      <c r="A354" s="126"/>
      <c r="B354" s="73">
        <v>175</v>
      </c>
      <c r="C354" s="10" t="s">
        <v>542</v>
      </c>
      <c r="D354" s="10" t="s">
        <v>543</v>
      </c>
      <c r="E354" s="12" t="s">
        <v>16</v>
      </c>
      <c r="F354" s="13" t="s">
        <v>17</v>
      </c>
      <c r="G354" s="13" t="s">
        <v>14</v>
      </c>
      <c r="H354" s="14">
        <v>3</v>
      </c>
      <c r="I354" s="25">
        <v>204.6816</v>
      </c>
      <c r="J354" s="25">
        <v>614.04480000000012</v>
      </c>
      <c r="K354" s="22"/>
      <c r="L354" s="23">
        <f t="shared" si="20"/>
        <v>0</v>
      </c>
    </row>
    <row r="355" spans="1:12" s="15" customFormat="1" ht="30" customHeight="1" thickBot="1" x14ac:dyDescent="0.25">
      <c r="A355" s="126"/>
      <c r="B355" s="73">
        <v>176</v>
      </c>
      <c r="C355" s="10" t="s">
        <v>589</v>
      </c>
      <c r="D355" s="10" t="s">
        <v>667</v>
      </c>
      <c r="E355" s="12" t="s">
        <v>16</v>
      </c>
      <c r="F355" s="13" t="s">
        <v>17</v>
      </c>
      <c r="G355" s="13" t="s">
        <v>14</v>
      </c>
      <c r="H355" s="14">
        <v>1</v>
      </c>
      <c r="I355" s="25">
        <v>74.160000000000011</v>
      </c>
      <c r="J355" s="25">
        <v>74.160000000000011</v>
      </c>
      <c r="K355" s="22"/>
      <c r="L355" s="23">
        <f t="shared" si="20"/>
        <v>0</v>
      </c>
    </row>
    <row r="356" spans="1:12" s="15" customFormat="1" ht="30" customHeight="1" thickBot="1" x14ac:dyDescent="0.25">
      <c r="A356" s="126"/>
      <c r="B356" s="73">
        <v>177</v>
      </c>
      <c r="C356" s="10" t="s">
        <v>583</v>
      </c>
      <c r="D356" s="10" t="s">
        <v>584</v>
      </c>
      <c r="E356" s="12" t="s">
        <v>16</v>
      </c>
      <c r="F356" s="13" t="s">
        <v>17</v>
      </c>
      <c r="G356" s="13" t="s">
        <v>14</v>
      </c>
      <c r="H356" s="14">
        <v>1</v>
      </c>
      <c r="I356" s="25">
        <v>64.272000000000006</v>
      </c>
      <c r="J356" s="25">
        <v>64.272000000000006</v>
      </c>
      <c r="K356" s="22"/>
      <c r="L356" s="23">
        <f t="shared" si="20"/>
        <v>0</v>
      </c>
    </row>
    <row r="357" spans="1:12" s="15" customFormat="1" ht="30" customHeight="1" thickBot="1" x14ac:dyDescent="0.25">
      <c r="A357" s="126"/>
      <c r="B357" s="73">
        <v>178</v>
      </c>
      <c r="C357" s="10" t="s">
        <v>585</v>
      </c>
      <c r="D357" s="10" t="s">
        <v>586</v>
      </c>
      <c r="E357" s="12" t="s">
        <v>16</v>
      </c>
      <c r="F357" s="13" t="s">
        <v>17</v>
      </c>
      <c r="G357" s="13" t="s">
        <v>14</v>
      </c>
      <c r="H357" s="14">
        <v>5</v>
      </c>
      <c r="I357" s="25">
        <v>64.272000000000006</v>
      </c>
      <c r="J357" s="25">
        <v>321.36</v>
      </c>
      <c r="K357" s="22"/>
      <c r="L357" s="23">
        <f t="shared" si="20"/>
        <v>0</v>
      </c>
    </row>
    <row r="358" spans="1:12" s="15" customFormat="1" ht="30" customHeight="1" thickBot="1" x14ac:dyDescent="0.25">
      <c r="A358" s="126"/>
      <c r="B358" s="73">
        <v>179</v>
      </c>
      <c r="C358" s="10" t="s">
        <v>622</v>
      </c>
      <c r="D358" s="10" t="s">
        <v>623</v>
      </c>
      <c r="E358" s="12" t="s">
        <v>16</v>
      </c>
      <c r="F358" s="13" t="s">
        <v>17</v>
      </c>
      <c r="G358" s="13" t="s">
        <v>14</v>
      </c>
      <c r="H358" s="14">
        <v>150</v>
      </c>
      <c r="I358" s="25">
        <v>63.592200000000005</v>
      </c>
      <c r="J358" s="25">
        <v>9538.8300000000017</v>
      </c>
      <c r="K358" s="22"/>
      <c r="L358" s="23">
        <f t="shared" si="20"/>
        <v>0</v>
      </c>
    </row>
    <row r="359" spans="1:12" s="15" customFormat="1" ht="30" customHeight="1" thickBot="1" x14ac:dyDescent="0.25">
      <c r="A359" s="126"/>
      <c r="B359" s="73">
        <v>180</v>
      </c>
      <c r="C359" s="10" t="s">
        <v>622</v>
      </c>
      <c r="D359" s="10" t="s">
        <v>623</v>
      </c>
      <c r="E359" s="12" t="s">
        <v>16</v>
      </c>
      <c r="F359" s="13" t="s">
        <v>17</v>
      </c>
      <c r="G359" s="13" t="s">
        <v>14</v>
      </c>
      <c r="H359" s="14">
        <v>2</v>
      </c>
      <c r="I359" s="25">
        <v>86.52000000000001</v>
      </c>
      <c r="J359" s="25">
        <v>173.04000000000002</v>
      </c>
      <c r="K359" s="22"/>
      <c r="L359" s="23">
        <f t="shared" si="20"/>
        <v>0</v>
      </c>
    </row>
    <row r="360" spans="1:12" s="15" customFormat="1" ht="30" customHeight="1" thickBot="1" x14ac:dyDescent="0.25">
      <c r="A360" s="126"/>
      <c r="B360" s="73">
        <v>181</v>
      </c>
      <c r="C360" s="10" t="s">
        <v>540</v>
      </c>
      <c r="D360" s="10" t="s">
        <v>541</v>
      </c>
      <c r="E360" s="12" t="s">
        <v>16</v>
      </c>
      <c r="F360" s="13" t="s">
        <v>17</v>
      </c>
      <c r="G360" s="13" t="s">
        <v>14</v>
      </c>
      <c r="H360" s="14">
        <v>4</v>
      </c>
      <c r="I360" s="25">
        <v>133.488</v>
      </c>
      <c r="J360" s="25">
        <v>533.952</v>
      </c>
      <c r="K360" s="22"/>
      <c r="L360" s="23">
        <f t="shared" si="20"/>
        <v>0</v>
      </c>
    </row>
    <row r="361" spans="1:12" s="15" customFormat="1" ht="30" customHeight="1" thickBot="1" x14ac:dyDescent="0.25">
      <c r="A361" s="126"/>
      <c r="B361" s="73">
        <v>182</v>
      </c>
      <c r="C361" s="10" t="s">
        <v>587</v>
      </c>
      <c r="D361" s="10" t="s">
        <v>588</v>
      </c>
      <c r="E361" s="12" t="s">
        <v>16</v>
      </c>
      <c r="F361" s="13" t="s">
        <v>17</v>
      </c>
      <c r="G361" s="13" t="s">
        <v>14</v>
      </c>
      <c r="H361" s="14">
        <v>2</v>
      </c>
      <c r="I361" s="25">
        <v>61.8</v>
      </c>
      <c r="J361" s="25">
        <v>123.6</v>
      </c>
      <c r="K361" s="22"/>
      <c r="L361" s="23">
        <f t="shared" si="20"/>
        <v>0</v>
      </c>
    </row>
    <row r="362" spans="1:12" s="15" customFormat="1" ht="30" customHeight="1" thickBot="1" x14ac:dyDescent="0.25">
      <c r="A362" s="126"/>
      <c r="B362" s="73">
        <v>183</v>
      </c>
      <c r="C362" s="10" t="s">
        <v>538</v>
      </c>
      <c r="D362" s="10" t="s">
        <v>539</v>
      </c>
      <c r="E362" s="12" t="s">
        <v>16</v>
      </c>
      <c r="F362" s="13" t="s">
        <v>17</v>
      </c>
      <c r="G362" s="13" t="s">
        <v>14</v>
      </c>
      <c r="H362" s="14">
        <v>10</v>
      </c>
      <c r="I362" s="25">
        <v>81.87263999999999</v>
      </c>
      <c r="J362" s="25">
        <v>818.7263999999999</v>
      </c>
      <c r="K362" s="22"/>
      <c r="L362" s="23">
        <f t="shared" si="20"/>
        <v>0</v>
      </c>
    </row>
    <row r="363" spans="1:12" s="15" customFormat="1" ht="30" customHeight="1" thickBot="1" x14ac:dyDescent="0.25">
      <c r="A363" s="126"/>
      <c r="B363" s="73">
        <v>184</v>
      </c>
      <c r="C363" s="10" t="s">
        <v>536</v>
      </c>
      <c r="D363" s="10" t="s">
        <v>537</v>
      </c>
      <c r="E363" s="12" t="s">
        <v>16</v>
      </c>
      <c r="F363" s="13" t="s">
        <v>17</v>
      </c>
      <c r="G363" s="13" t="s">
        <v>14</v>
      </c>
      <c r="H363" s="14">
        <v>4</v>
      </c>
      <c r="I363" s="25">
        <v>102.3408</v>
      </c>
      <c r="J363" s="25">
        <v>409.36320000000001</v>
      </c>
      <c r="K363" s="22"/>
      <c r="L363" s="23">
        <f t="shared" si="20"/>
        <v>0</v>
      </c>
    </row>
    <row r="364" spans="1:12" s="15" customFormat="1" ht="30" customHeight="1" thickBot="1" x14ac:dyDescent="0.25">
      <c r="A364" s="126"/>
      <c r="B364" s="73">
        <v>185</v>
      </c>
      <c r="C364" s="10" t="s">
        <v>534</v>
      </c>
      <c r="D364" s="10" t="s">
        <v>535</v>
      </c>
      <c r="E364" s="12" t="s">
        <v>16</v>
      </c>
      <c r="F364" s="13" t="s">
        <v>17</v>
      </c>
      <c r="G364" s="13" t="s">
        <v>14</v>
      </c>
      <c r="H364" s="14">
        <v>5</v>
      </c>
      <c r="I364" s="25">
        <v>85.284000000000006</v>
      </c>
      <c r="J364" s="25">
        <v>426.42</v>
      </c>
      <c r="K364" s="22"/>
      <c r="L364" s="23">
        <f t="shared" si="20"/>
        <v>0</v>
      </c>
    </row>
    <row r="365" spans="1:12" s="15" customFormat="1" ht="30" customHeight="1" thickBot="1" x14ac:dyDescent="0.25">
      <c r="A365" s="126"/>
      <c r="B365" s="73">
        <v>186</v>
      </c>
      <c r="C365" s="10" t="s">
        <v>532</v>
      </c>
      <c r="D365" s="10" t="s">
        <v>533</v>
      </c>
      <c r="E365" s="12" t="s">
        <v>16</v>
      </c>
      <c r="F365" s="13" t="s">
        <v>17</v>
      </c>
      <c r="G365" s="13" t="s">
        <v>14</v>
      </c>
      <c r="H365" s="14">
        <v>5</v>
      </c>
      <c r="I365" s="25">
        <v>68.227200000000011</v>
      </c>
      <c r="J365" s="25">
        <v>341.13600000000002</v>
      </c>
      <c r="K365" s="22"/>
      <c r="L365" s="23">
        <f t="shared" si="20"/>
        <v>0</v>
      </c>
    </row>
    <row r="366" spans="1:12" s="15" customFormat="1" ht="30" customHeight="1" thickBot="1" x14ac:dyDescent="0.25">
      <c r="A366" s="126"/>
      <c r="B366" s="73">
        <v>187</v>
      </c>
      <c r="C366" s="10" t="s">
        <v>530</v>
      </c>
      <c r="D366" s="10" t="s">
        <v>531</v>
      </c>
      <c r="E366" s="12" t="s">
        <v>16</v>
      </c>
      <c r="F366" s="13" t="s">
        <v>17</v>
      </c>
      <c r="G366" s="13" t="s">
        <v>14</v>
      </c>
      <c r="H366" s="14">
        <v>1</v>
      </c>
      <c r="I366" s="25">
        <v>119.39759999999998</v>
      </c>
      <c r="J366" s="25">
        <v>119.39759999999998</v>
      </c>
      <c r="K366" s="22"/>
      <c r="L366" s="23">
        <f t="shared" si="20"/>
        <v>0</v>
      </c>
    </row>
    <row r="367" spans="1:12" s="15" customFormat="1" ht="30" customHeight="1" thickBot="1" x14ac:dyDescent="0.25">
      <c r="A367" s="126"/>
      <c r="B367" s="73">
        <v>188</v>
      </c>
      <c r="C367" s="10" t="s">
        <v>246</v>
      </c>
      <c r="D367" s="10" t="s">
        <v>247</v>
      </c>
      <c r="E367" s="12" t="s">
        <v>15</v>
      </c>
      <c r="F367" s="13" t="s">
        <v>13</v>
      </c>
      <c r="G367" s="13" t="s">
        <v>14</v>
      </c>
      <c r="H367" s="14">
        <v>12</v>
      </c>
      <c r="I367" s="25">
        <v>115.85028000000001</v>
      </c>
      <c r="J367" s="25">
        <v>1390.2033600000002</v>
      </c>
      <c r="K367" s="22"/>
      <c r="L367" s="23">
        <f t="shared" si="20"/>
        <v>0</v>
      </c>
    </row>
    <row r="368" spans="1:12" s="15" customFormat="1" ht="30" customHeight="1" thickBot="1" x14ac:dyDescent="0.25">
      <c r="A368" s="126"/>
      <c r="B368" s="73">
        <v>189</v>
      </c>
      <c r="C368" s="10" t="s">
        <v>528</v>
      </c>
      <c r="D368" s="10" t="s">
        <v>529</v>
      </c>
      <c r="E368" s="12" t="s">
        <v>16</v>
      </c>
      <c r="F368" s="13" t="s">
        <v>17</v>
      </c>
      <c r="G368" s="13" t="s">
        <v>14</v>
      </c>
      <c r="H368" s="14">
        <v>1</v>
      </c>
      <c r="I368" s="25">
        <v>430.12799999999999</v>
      </c>
      <c r="J368" s="25">
        <v>430.12799999999999</v>
      </c>
      <c r="K368" s="22"/>
      <c r="L368" s="23">
        <f t="shared" si="20"/>
        <v>0</v>
      </c>
    </row>
    <row r="369" spans="1:12" s="15" customFormat="1" ht="30" customHeight="1" thickBot="1" x14ac:dyDescent="0.25">
      <c r="A369" s="126"/>
      <c r="B369" s="73">
        <v>190</v>
      </c>
      <c r="C369" s="10" t="s">
        <v>579</v>
      </c>
      <c r="D369" s="10" t="s">
        <v>580</v>
      </c>
      <c r="E369" s="12" t="s">
        <v>16</v>
      </c>
      <c r="F369" s="13" t="s">
        <v>17</v>
      </c>
      <c r="G369" s="13" t="s">
        <v>14</v>
      </c>
      <c r="H369" s="14">
        <v>1</v>
      </c>
      <c r="I369" s="25">
        <v>8.3182800000000015</v>
      </c>
      <c r="J369" s="25">
        <v>8.3182800000000015</v>
      </c>
      <c r="K369" s="22"/>
      <c r="L369" s="23">
        <f t="shared" si="20"/>
        <v>0</v>
      </c>
    </row>
    <row r="370" spans="1:12" s="15" customFormat="1" ht="30" customHeight="1" thickBot="1" x14ac:dyDescent="0.25">
      <c r="A370" s="126"/>
      <c r="B370" s="73">
        <v>191</v>
      </c>
      <c r="C370" s="10" t="s">
        <v>579</v>
      </c>
      <c r="D370" s="10" t="s">
        <v>580</v>
      </c>
      <c r="E370" s="12" t="s">
        <v>16</v>
      </c>
      <c r="F370" s="13" t="s">
        <v>17</v>
      </c>
      <c r="G370" s="13" t="s">
        <v>14</v>
      </c>
      <c r="H370" s="14">
        <v>1</v>
      </c>
      <c r="I370" s="25">
        <v>18.540000000000003</v>
      </c>
      <c r="J370" s="25">
        <v>18.540000000000003</v>
      </c>
      <c r="K370" s="22"/>
      <c r="L370" s="23">
        <f t="shared" si="20"/>
        <v>0</v>
      </c>
    </row>
    <row r="371" spans="1:12" s="15" customFormat="1" ht="30" customHeight="1" thickBot="1" x14ac:dyDescent="0.25">
      <c r="A371" s="126"/>
      <c r="B371" s="73">
        <v>192</v>
      </c>
      <c r="C371" s="10" t="s">
        <v>577</v>
      </c>
      <c r="D371" s="10" t="s">
        <v>422</v>
      </c>
      <c r="E371" s="12" t="s">
        <v>16</v>
      </c>
      <c r="F371" s="13" t="s">
        <v>17</v>
      </c>
      <c r="G371" s="13" t="s">
        <v>14</v>
      </c>
      <c r="H371" s="14">
        <v>1</v>
      </c>
      <c r="I371" s="25">
        <v>29.070720000000001</v>
      </c>
      <c r="J371" s="25">
        <v>29.070720000000001</v>
      </c>
      <c r="K371" s="22"/>
      <c r="L371" s="23">
        <f t="shared" si="20"/>
        <v>0</v>
      </c>
    </row>
    <row r="372" spans="1:12" s="15" customFormat="1" ht="30" customHeight="1" thickBot="1" x14ac:dyDescent="0.25">
      <c r="A372" s="126"/>
      <c r="B372" s="73">
        <v>193</v>
      </c>
      <c r="C372" s="10" t="s">
        <v>649</v>
      </c>
      <c r="D372" s="10" t="s">
        <v>650</v>
      </c>
      <c r="E372" s="12" t="s">
        <v>12</v>
      </c>
      <c r="F372" s="13" t="s">
        <v>13</v>
      </c>
      <c r="G372" s="13" t="s">
        <v>14</v>
      </c>
      <c r="H372" s="14">
        <v>1</v>
      </c>
      <c r="I372" s="25">
        <v>148.32000000000002</v>
      </c>
      <c r="J372" s="25">
        <v>148.32000000000002</v>
      </c>
      <c r="K372" s="22"/>
      <c r="L372" s="23">
        <f t="shared" si="20"/>
        <v>0</v>
      </c>
    </row>
    <row r="373" spans="1:12" s="15" customFormat="1" ht="30" customHeight="1" thickBot="1" x14ac:dyDescent="0.25">
      <c r="A373" s="126"/>
      <c r="B373" s="73">
        <v>194</v>
      </c>
      <c r="C373" s="10" t="s">
        <v>569</v>
      </c>
      <c r="D373" s="10" t="s">
        <v>570</v>
      </c>
      <c r="E373" s="12" t="s">
        <v>16</v>
      </c>
      <c r="F373" s="13" t="s">
        <v>17</v>
      </c>
      <c r="G373" s="13" t="s">
        <v>14</v>
      </c>
      <c r="H373" s="14">
        <v>1</v>
      </c>
      <c r="I373" s="25">
        <v>1109.2605600000002</v>
      </c>
      <c r="J373" s="25">
        <v>1109.2605600000002</v>
      </c>
      <c r="K373" s="22"/>
      <c r="L373" s="23">
        <f t="shared" si="20"/>
        <v>0</v>
      </c>
    </row>
    <row r="374" spans="1:12" s="15" customFormat="1" ht="30" customHeight="1" thickBot="1" x14ac:dyDescent="0.25">
      <c r="A374" s="126"/>
      <c r="B374" s="73">
        <v>195</v>
      </c>
      <c r="C374" s="10" t="s">
        <v>312</v>
      </c>
      <c r="D374" s="10" t="s">
        <v>313</v>
      </c>
      <c r="E374" s="12" t="s">
        <v>15</v>
      </c>
      <c r="F374" s="13" t="s">
        <v>13</v>
      </c>
      <c r="G374" s="13" t="s">
        <v>14</v>
      </c>
      <c r="H374" s="14">
        <v>3</v>
      </c>
      <c r="I374" s="25">
        <v>1050.5999999999999</v>
      </c>
      <c r="J374" s="25">
        <v>3151.8</v>
      </c>
      <c r="K374" s="22"/>
      <c r="L374" s="23">
        <f t="shared" si="20"/>
        <v>0</v>
      </c>
    </row>
    <row r="375" spans="1:12" s="15" customFormat="1" ht="30" customHeight="1" thickBot="1" x14ac:dyDescent="0.25">
      <c r="A375" s="126"/>
      <c r="B375" s="73">
        <v>196</v>
      </c>
      <c r="C375" s="10" t="s">
        <v>314</v>
      </c>
      <c r="D375" s="10" t="s">
        <v>315</v>
      </c>
      <c r="E375" s="12" t="s">
        <v>15</v>
      </c>
      <c r="F375" s="13" t="s">
        <v>13</v>
      </c>
      <c r="G375" s="13" t="s">
        <v>14</v>
      </c>
      <c r="H375" s="14">
        <v>2</v>
      </c>
      <c r="I375" s="25">
        <v>383.16</v>
      </c>
      <c r="J375" s="25">
        <v>766.32</v>
      </c>
      <c r="K375" s="22"/>
      <c r="L375" s="23">
        <f t="shared" si="20"/>
        <v>0</v>
      </c>
    </row>
    <row r="376" spans="1:12" s="15" customFormat="1" ht="30" customHeight="1" thickBot="1" x14ac:dyDescent="0.25">
      <c r="A376" s="126"/>
      <c r="B376" s="73">
        <v>197</v>
      </c>
      <c r="C376" s="10" t="s">
        <v>316</v>
      </c>
      <c r="D376" s="10" t="s">
        <v>317</v>
      </c>
      <c r="E376" s="12" t="s">
        <v>15</v>
      </c>
      <c r="F376" s="13" t="s">
        <v>13</v>
      </c>
      <c r="G376" s="13" t="s">
        <v>14</v>
      </c>
      <c r="H376" s="14">
        <v>1</v>
      </c>
      <c r="I376" s="25">
        <v>960.37200000000007</v>
      </c>
      <c r="J376" s="25">
        <v>960.37200000000007</v>
      </c>
      <c r="K376" s="22"/>
      <c r="L376" s="23">
        <f t="shared" si="20"/>
        <v>0</v>
      </c>
    </row>
    <row r="377" spans="1:12" s="15" customFormat="1" ht="30" customHeight="1" thickBot="1" x14ac:dyDescent="0.25">
      <c r="A377" s="126"/>
      <c r="B377" s="73">
        <v>198</v>
      </c>
      <c r="C377" s="10" t="s">
        <v>526</v>
      </c>
      <c r="D377" s="10" t="s">
        <v>527</v>
      </c>
      <c r="E377" s="12" t="s">
        <v>16</v>
      </c>
      <c r="F377" s="13" t="s">
        <v>17</v>
      </c>
      <c r="G377" s="13" t="s">
        <v>14</v>
      </c>
      <c r="H377" s="14">
        <v>2</v>
      </c>
      <c r="I377" s="25">
        <v>269.73228</v>
      </c>
      <c r="J377" s="25">
        <v>539.46456000000001</v>
      </c>
      <c r="K377" s="22"/>
      <c r="L377" s="23">
        <f t="shared" si="20"/>
        <v>0</v>
      </c>
    </row>
    <row r="378" spans="1:12" s="15" customFormat="1" ht="30" customHeight="1" thickBot="1" x14ac:dyDescent="0.25">
      <c r="A378" s="126"/>
      <c r="B378" s="73">
        <v>199</v>
      </c>
      <c r="C378" s="10" t="s">
        <v>526</v>
      </c>
      <c r="D378" s="10" t="s">
        <v>527</v>
      </c>
      <c r="E378" s="12" t="s">
        <v>16</v>
      </c>
      <c r="F378" s="13" t="s">
        <v>17</v>
      </c>
      <c r="G378" s="13" t="s">
        <v>14</v>
      </c>
      <c r="H378" s="14">
        <v>1</v>
      </c>
      <c r="I378" s="25">
        <v>778.68</v>
      </c>
      <c r="J378" s="25">
        <v>778.68</v>
      </c>
      <c r="K378" s="22"/>
      <c r="L378" s="23">
        <f t="shared" si="20"/>
        <v>0</v>
      </c>
    </row>
    <row r="379" spans="1:12" s="15" customFormat="1" ht="30" customHeight="1" thickBot="1" x14ac:dyDescent="0.25">
      <c r="A379" s="126"/>
      <c r="B379" s="73">
        <v>200</v>
      </c>
      <c r="C379" s="10" t="s">
        <v>558</v>
      </c>
      <c r="D379" s="10" t="s">
        <v>559</v>
      </c>
      <c r="E379" s="12" t="s">
        <v>16</v>
      </c>
      <c r="F379" s="13" t="s">
        <v>17</v>
      </c>
      <c r="G379" s="13" t="s">
        <v>14</v>
      </c>
      <c r="H379" s="14">
        <v>2</v>
      </c>
      <c r="I379" s="25">
        <v>157.12032000000002</v>
      </c>
      <c r="J379" s="25">
        <v>314.24064000000004</v>
      </c>
      <c r="K379" s="22"/>
      <c r="L379" s="23">
        <f t="shared" si="20"/>
        <v>0</v>
      </c>
    </row>
    <row r="380" spans="1:12" s="15" customFormat="1" ht="30" customHeight="1" thickBot="1" x14ac:dyDescent="0.25">
      <c r="A380" s="127"/>
      <c r="B380" s="74">
        <v>201</v>
      </c>
      <c r="C380" s="51" t="s">
        <v>557</v>
      </c>
      <c r="D380" s="51" t="s">
        <v>423</v>
      </c>
      <c r="E380" s="52" t="s">
        <v>16</v>
      </c>
      <c r="F380" s="96" t="s">
        <v>17</v>
      </c>
      <c r="G380" s="96" t="s">
        <v>14</v>
      </c>
      <c r="H380" s="97">
        <v>6</v>
      </c>
      <c r="I380" s="98">
        <v>326.81076000000002</v>
      </c>
      <c r="J380" s="98">
        <v>1960.8645600000002</v>
      </c>
      <c r="K380" s="22"/>
      <c r="L380" s="69">
        <f t="shared" si="20"/>
        <v>0</v>
      </c>
    </row>
    <row r="381" spans="1:12" s="15" customFormat="1" ht="30" customHeight="1" thickBot="1" x14ac:dyDescent="0.25">
      <c r="A381" s="100"/>
      <c r="B381" s="70"/>
      <c r="C381" s="59"/>
      <c r="D381" s="59"/>
      <c r="E381" s="60"/>
      <c r="F381" s="101"/>
      <c r="G381" s="101"/>
      <c r="H381" s="102"/>
      <c r="I381" s="103"/>
      <c r="J381" s="106">
        <f>SUM(J336:J380)</f>
        <v>38473.429320000003</v>
      </c>
      <c r="K381" s="22"/>
      <c r="L381" s="69"/>
    </row>
    <row r="382" spans="1:12" s="15" customFormat="1" ht="30" customHeight="1" thickBot="1" x14ac:dyDescent="0.25">
      <c r="A382" s="125">
        <v>27</v>
      </c>
      <c r="B382" s="72">
        <v>202</v>
      </c>
      <c r="C382" s="46" t="s">
        <v>391</v>
      </c>
      <c r="D382" s="46" t="s">
        <v>413</v>
      </c>
      <c r="E382" s="47" t="s">
        <v>15</v>
      </c>
      <c r="F382" s="93" t="s">
        <v>13</v>
      </c>
      <c r="G382" s="93" t="s">
        <v>14</v>
      </c>
      <c r="H382" s="94">
        <v>1</v>
      </c>
      <c r="I382" s="95">
        <v>33603.193800000001</v>
      </c>
      <c r="J382" s="95">
        <v>33603.193800000001</v>
      </c>
      <c r="K382" s="22"/>
      <c r="L382" s="23">
        <f t="shared" si="19"/>
        <v>0</v>
      </c>
    </row>
    <row r="383" spans="1:12" s="15" customFormat="1" ht="30" customHeight="1" thickBot="1" x14ac:dyDescent="0.25">
      <c r="A383" s="126"/>
      <c r="B383" s="73">
        <v>203</v>
      </c>
      <c r="C383" s="10" t="s">
        <v>629</v>
      </c>
      <c r="D383" s="10" t="s">
        <v>630</v>
      </c>
      <c r="E383" s="12" t="s">
        <v>16</v>
      </c>
      <c r="F383" s="13" t="s">
        <v>17</v>
      </c>
      <c r="G383" s="13" t="s">
        <v>14</v>
      </c>
      <c r="H383" s="14">
        <v>3</v>
      </c>
      <c r="I383" s="25">
        <v>4258.9593600000007</v>
      </c>
      <c r="J383" s="25">
        <v>12776.878080000002</v>
      </c>
      <c r="K383" s="22"/>
      <c r="L383" s="23">
        <f t="shared" si="19"/>
        <v>0</v>
      </c>
    </row>
    <row r="384" spans="1:12" s="15" customFormat="1" ht="30" customHeight="1" thickBot="1" x14ac:dyDescent="0.25">
      <c r="A384" s="126"/>
      <c r="B384" s="73">
        <v>204</v>
      </c>
      <c r="C384" s="10" t="s">
        <v>626</v>
      </c>
      <c r="D384" s="10" t="s">
        <v>627</v>
      </c>
      <c r="E384" s="12" t="s">
        <v>16</v>
      </c>
      <c r="F384" s="13" t="s">
        <v>17</v>
      </c>
      <c r="G384" s="13" t="s">
        <v>14</v>
      </c>
      <c r="H384" s="14">
        <v>8</v>
      </c>
      <c r="I384" s="25">
        <v>377.07887999999997</v>
      </c>
      <c r="J384" s="25">
        <v>3016.6310399999998</v>
      </c>
      <c r="K384" s="22"/>
      <c r="L384" s="23">
        <f t="shared" si="19"/>
        <v>0</v>
      </c>
    </row>
    <row r="385" spans="1:962" s="15" customFormat="1" ht="30" customHeight="1" thickBot="1" x14ac:dyDescent="0.25">
      <c r="A385" s="126"/>
      <c r="B385" s="73">
        <v>205</v>
      </c>
      <c r="C385" s="10" t="s">
        <v>628</v>
      </c>
      <c r="D385" s="10" t="s">
        <v>223</v>
      </c>
      <c r="E385" s="12" t="s">
        <v>16</v>
      </c>
      <c r="F385" s="13" t="s">
        <v>17</v>
      </c>
      <c r="G385" s="13" t="s">
        <v>14</v>
      </c>
      <c r="H385" s="14">
        <v>10</v>
      </c>
      <c r="I385" s="25">
        <v>82.428839999999994</v>
      </c>
      <c r="J385" s="25">
        <v>824.28839999999991</v>
      </c>
      <c r="K385" s="22"/>
      <c r="L385" s="23">
        <f t="shared" si="19"/>
        <v>0</v>
      </c>
    </row>
    <row r="386" spans="1:962" s="15" customFormat="1" ht="30" customHeight="1" thickBot="1" x14ac:dyDescent="0.25">
      <c r="A386" s="126"/>
      <c r="B386" s="73">
        <v>206</v>
      </c>
      <c r="C386" s="10" t="s">
        <v>224</v>
      </c>
      <c r="D386" s="10" t="s">
        <v>225</v>
      </c>
      <c r="E386" s="12" t="s">
        <v>15</v>
      </c>
      <c r="F386" s="13" t="s">
        <v>13</v>
      </c>
      <c r="G386" s="13" t="s">
        <v>14</v>
      </c>
      <c r="H386" s="14">
        <v>7</v>
      </c>
      <c r="I386" s="25">
        <v>186.94499999999999</v>
      </c>
      <c r="J386" s="25">
        <v>1308.615</v>
      </c>
      <c r="K386" s="22"/>
      <c r="L386" s="23">
        <f t="shared" ref="L386:L389" si="21">H386*K386</f>
        <v>0</v>
      </c>
    </row>
    <row r="387" spans="1:962" s="15" customFormat="1" ht="30" customHeight="1" thickBot="1" x14ac:dyDescent="0.25">
      <c r="A387" s="126"/>
      <c r="B387" s="73">
        <v>207</v>
      </c>
      <c r="C387" s="10" t="s">
        <v>226</v>
      </c>
      <c r="D387" s="10" t="s">
        <v>227</v>
      </c>
      <c r="E387" s="12" t="s">
        <v>499</v>
      </c>
      <c r="F387" s="13" t="s">
        <v>13</v>
      </c>
      <c r="G387" s="13" t="s">
        <v>14</v>
      </c>
      <c r="H387" s="14">
        <v>2</v>
      </c>
      <c r="I387" s="25">
        <v>75.420720000000017</v>
      </c>
      <c r="J387" s="25">
        <v>150.84144000000003</v>
      </c>
      <c r="K387" s="22"/>
      <c r="L387" s="23">
        <f t="shared" si="21"/>
        <v>0</v>
      </c>
    </row>
    <row r="388" spans="1:962" s="15" customFormat="1" ht="30" customHeight="1" thickBot="1" x14ac:dyDescent="0.25">
      <c r="A388" s="126"/>
      <c r="B388" s="73">
        <v>208</v>
      </c>
      <c r="C388" s="10" t="s">
        <v>613</v>
      </c>
      <c r="D388" s="10" t="s">
        <v>614</v>
      </c>
      <c r="E388" s="12" t="s">
        <v>16</v>
      </c>
      <c r="F388" s="13" t="s">
        <v>17</v>
      </c>
      <c r="G388" s="13" t="s">
        <v>14</v>
      </c>
      <c r="H388" s="14">
        <v>8</v>
      </c>
      <c r="I388" s="25">
        <v>160.16088000000002</v>
      </c>
      <c r="J388" s="25">
        <v>1281.2870400000002</v>
      </c>
      <c r="K388" s="22"/>
      <c r="L388" s="23">
        <f t="shared" si="21"/>
        <v>0</v>
      </c>
    </row>
    <row r="389" spans="1:962" s="15" customFormat="1" ht="30" customHeight="1" thickBot="1" x14ac:dyDescent="0.25">
      <c r="A389" s="126"/>
      <c r="B389" s="73">
        <v>209</v>
      </c>
      <c r="C389" s="10" t="s">
        <v>611</v>
      </c>
      <c r="D389" s="10" t="s">
        <v>612</v>
      </c>
      <c r="E389" s="12" t="s">
        <v>16</v>
      </c>
      <c r="F389" s="13" t="s">
        <v>17</v>
      </c>
      <c r="G389" s="13" t="s">
        <v>14</v>
      </c>
      <c r="H389" s="14">
        <v>4</v>
      </c>
      <c r="I389" s="25">
        <v>164.44980000000001</v>
      </c>
      <c r="J389" s="25">
        <v>657.79920000000004</v>
      </c>
      <c r="K389" s="22"/>
      <c r="L389" s="23">
        <f t="shared" si="21"/>
        <v>0</v>
      </c>
    </row>
    <row r="390" spans="1:962" s="15" customFormat="1" ht="30" customHeight="1" thickBot="1" x14ac:dyDescent="0.25">
      <c r="A390" s="127"/>
      <c r="B390" s="74">
        <v>210</v>
      </c>
      <c r="C390" s="51" t="s">
        <v>268</v>
      </c>
      <c r="D390" s="51" t="s">
        <v>269</v>
      </c>
      <c r="E390" s="52" t="s">
        <v>175</v>
      </c>
      <c r="F390" s="96" t="s">
        <v>13</v>
      </c>
      <c r="G390" s="96" t="s">
        <v>14</v>
      </c>
      <c r="H390" s="97">
        <v>1</v>
      </c>
      <c r="I390" s="98">
        <v>18278.623080000001</v>
      </c>
      <c r="J390" s="98">
        <v>18278.623080000001</v>
      </c>
      <c r="K390" s="22"/>
      <c r="L390" s="69"/>
    </row>
    <row r="391" spans="1:962" s="15" customFormat="1" ht="30" customHeight="1" thickBot="1" x14ac:dyDescent="0.25">
      <c r="A391" s="100"/>
      <c r="B391" s="70"/>
      <c r="C391" s="59"/>
      <c r="D391" s="59"/>
      <c r="E391" s="60"/>
      <c r="F391" s="101"/>
      <c r="G391" s="101"/>
      <c r="H391" s="102"/>
      <c r="I391" s="103"/>
      <c r="J391" s="106">
        <f>SUM(J382:J390)</f>
        <v>71898.157080000004</v>
      </c>
      <c r="K391" s="22"/>
      <c r="L391" s="69"/>
    </row>
    <row r="392" spans="1:962" s="15" customFormat="1" ht="30" customHeight="1" thickBot="1" x14ac:dyDescent="0.25">
      <c r="A392" s="82">
        <v>28</v>
      </c>
      <c r="B392" s="70">
        <v>211</v>
      </c>
      <c r="C392" s="59" t="s">
        <v>248</v>
      </c>
      <c r="D392" s="59" t="s">
        <v>249</v>
      </c>
      <c r="E392" s="60" t="s">
        <v>15</v>
      </c>
      <c r="F392" s="101" t="s">
        <v>13</v>
      </c>
      <c r="G392" s="101" t="s">
        <v>14</v>
      </c>
      <c r="H392" s="102">
        <v>6</v>
      </c>
      <c r="I392" s="119">
        <v>461.02800000000002</v>
      </c>
      <c r="J392" s="119">
        <v>2766.1679999999997</v>
      </c>
      <c r="K392" s="22"/>
      <c r="L392" s="69">
        <f t="shared" si="19"/>
        <v>0</v>
      </c>
    </row>
    <row r="393" spans="1:962" s="15" customFormat="1" ht="30" customHeight="1" thickBot="1" x14ac:dyDescent="0.25">
      <c r="A393" s="100"/>
      <c r="B393" s="70"/>
      <c r="C393" s="59"/>
      <c r="D393" s="59"/>
      <c r="E393" s="60"/>
      <c r="F393" s="101"/>
      <c r="G393" s="101"/>
      <c r="H393" s="102"/>
      <c r="I393" s="103"/>
      <c r="J393" s="106">
        <f>SUM(J392)</f>
        <v>2766.1679999999997</v>
      </c>
      <c r="K393" s="22"/>
      <c r="L393" s="69"/>
    </row>
    <row r="394" spans="1:962" s="15" customFormat="1" ht="30" customHeight="1" thickBot="1" x14ac:dyDescent="0.25">
      <c r="A394" s="82">
        <v>29</v>
      </c>
      <c r="B394" s="70">
        <v>212</v>
      </c>
      <c r="C394" s="59" t="s">
        <v>255</v>
      </c>
      <c r="D394" s="59" t="s">
        <v>256</v>
      </c>
      <c r="E394" s="60" t="s">
        <v>657</v>
      </c>
      <c r="F394" s="101" t="s">
        <v>13</v>
      </c>
      <c r="G394" s="101" t="s">
        <v>14</v>
      </c>
      <c r="H394" s="102">
        <v>1</v>
      </c>
      <c r="I394" s="119">
        <v>41949.357960000001</v>
      </c>
      <c r="J394" s="103">
        <v>41949.357960000001</v>
      </c>
      <c r="K394" s="22"/>
      <c r="L394" s="69">
        <f t="shared" ref="L394" si="22">H394*K394</f>
        <v>0</v>
      </c>
    </row>
    <row r="395" spans="1:962" s="15" customFormat="1" ht="30" customHeight="1" thickBot="1" x14ac:dyDescent="0.25">
      <c r="A395" s="100"/>
      <c r="B395" s="70"/>
      <c r="C395" s="59"/>
      <c r="D395" s="59"/>
      <c r="E395" s="60"/>
      <c r="F395" s="101"/>
      <c r="G395" s="101"/>
      <c r="H395" s="102"/>
      <c r="I395" s="103"/>
      <c r="J395" s="106">
        <f>SUM(J394)</f>
        <v>41949.357960000001</v>
      </c>
      <c r="K395" s="22"/>
      <c r="L395" s="69"/>
    </row>
    <row r="396" spans="1:962" s="24" customFormat="1" ht="32.25" customHeight="1" x14ac:dyDescent="0.2">
      <c r="A396" s="138"/>
      <c r="B396" s="138"/>
      <c r="C396" s="138"/>
      <c r="D396" s="138"/>
      <c r="E396" s="138"/>
      <c r="F396" s="138"/>
      <c r="G396" s="138"/>
      <c r="H396" s="138"/>
      <c r="I396" s="138"/>
      <c r="J396" s="138"/>
      <c r="K396" s="138"/>
      <c r="L396" s="28"/>
    </row>
    <row r="397" spans="1:962" s="15" customFormat="1" ht="12.75" customHeight="1" x14ac:dyDescent="0.2">
      <c r="H397" s="16"/>
      <c r="I397" s="16"/>
      <c r="J397" s="16"/>
      <c r="K397" s="16"/>
      <c r="L397" s="16"/>
    </row>
    <row r="398" spans="1:962" s="1" customFormat="1" ht="23.25" customHeight="1" x14ac:dyDescent="0.25">
      <c r="A398" s="142" t="s">
        <v>326</v>
      </c>
      <c r="B398" s="142"/>
      <c r="C398" s="142"/>
      <c r="D398" s="142"/>
      <c r="E398" s="142"/>
      <c r="F398" s="142"/>
      <c r="G398" s="142"/>
      <c r="H398" s="142"/>
      <c r="I398" s="142"/>
      <c r="J398" s="142"/>
      <c r="K398" s="142"/>
      <c r="L398" s="142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  <c r="AA398" s="40"/>
      <c r="AB398" s="40"/>
      <c r="AC398" s="40"/>
      <c r="AD398" s="40"/>
      <c r="AE398" s="40"/>
      <c r="AF398" s="40"/>
      <c r="AG398" s="40"/>
      <c r="AH398" s="40"/>
      <c r="AI398" s="40"/>
      <c r="AJ398" s="40"/>
      <c r="AK398" s="40"/>
      <c r="AL398" s="40"/>
      <c r="AM398" s="40"/>
      <c r="AN398" s="40"/>
      <c r="AO398" s="40"/>
      <c r="AP398" s="40"/>
      <c r="AQ398" s="40"/>
      <c r="AR398" s="40"/>
      <c r="AS398" s="40"/>
      <c r="AT398" s="40"/>
      <c r="AU398" s="40"/>
      <c r="AV398" s="40"/>
      <c r="AW398" s="40"/>
      <c r="AX398" s="40"/>
      <c r="AY398" s="40"/>
      <c r="AZ398" s="40"/>
      <c r="BA398" s="40"/>
      <c r="BB398" s="40"/>
      <c r="BC398" s="40"/>
      <c r="BD398" s="40"/>
      <c r="BE398" s="40"/>
      <c r="BF398" s="40"/>
      <c r="BG398" s="40"/>
      <c r="BH398" s="40"/>
      <c r="BI398" s="40"/>
      <c r="BJ398" s="40"/>
      <c r="BK398" s="40"/>
      <c r="BL398" s="40"/>
      <c r="BM398" s="40"/>
      <c r="BN398" s="40"/>
      <c r="BO398" s="40"/>
      <c r="BP398" s="40"/>
      <c r="BQ398" s="40"/>
      <c r="BR398" s="40"/>
      <c r="BS398" s="40"/>
      <c r="BT398" s="40"/>
      <c r="BU398" s="40"/>
      <c r="BV398" s="40"/>
      <c r="BW398" s="40"/>
      <c r="BX398" s="40"/>
      <c r="BY398" s="40"/>
      <c r="BZ398" s="40"/>
      <c r="CA398" s="40"/>
      <c r="CB398" s="40"/>
      <c r="CC398" s="40"/>
      <c r="CD398" s="40"/>
      <c r="CE398" s="40"/>
      <c r="CF398" s="40"/>
      <c r="CG398" s="40"/>
      <c r="CH398" s="40"/>
      <c r="CI398" s="40"/>
      <c r="CJ398" s="40"/>
      <c r="CK398" s="40"/>
      <c r="CL398" s="40"/>
      <c r="CM398" s="40"/>
      <c r="CN398" s="40"/>
      <c r="CO398" s="40"/>
      <c r="CP398" s="40"/>
      <c r="CQ398" s="40"/>
      <c r="CR398" s="40"/>
      <c r="CS398" s="40"/>
      <c r="CT398" s="40"/>
      <c r="CU398" s="40"/>
      <c r="CV398" s="40"/>
      <c r="CW398" s="40"/>
      <c r="CX398" s="40"/>
      <c r="CY398" s="40"/>
      <c r="CZ398" s="40"/>
      <c r="DA398" s="40"/>
      <c r="DB398" s="40"/>
      <c r="DC398" s="40"/>
      <c r="DD398" s="40"/>
      <c r="DE398" s="40"/>
      <c r="DF398" s="40"/>
      <c r="DG398" s="40"/>
      <c r="DH398" s="40"/>
      <c r="DI398" s="40"/>
      <c r="DJ398" s="40"/>
      <c r="DK398" s="40"/>
      <c r="DL398" s="40"/>
      <c r="DM398" s="40"/>
      <c r="DN398" s="40"/>
      <c r="DO398" s="40"/>
      <c r="DP398" s="40"/>
      <c r="DQ398" s="40"/>
      <c r="DR398" s="40"/>
      <c r="DS398" s="40"/>
      <c r="DT398" s="40"/>
      <c r="DU398" s="40"/>
      <c r="DV398" s="40"/>
      <c r="DW398" s="40"/>
      <c r="DX398" s="40"/>
      <c r="DY398" s="40"/>
      <c r="DZ398" s="40"/>
      <c r="EA398" s="40"/>
      <c r="EB398" s="40"/>
      <c r="EC398" s="40"/>
      <c r="ED398" s="40"/>
      <c r="EE398" s="40"/>
      <c r="EF398" s="40"/>
      <c r="EG398" s="40"/>
      <c r="EH398" s="40"/>
      <c r="EI398" s="40"/>
      <c r="EJ398" s="40"/>
      <c r="EK398" s="40"/>
      <c r="EL398" s="40"/>
      <c r="EM398" s="40"/>
      <c r="EN398" s="40"/>
      <c r="EO398" s="40"/>
      <c r="EP398" s="40"/>
      <c r="EQ398" s="40"/>
      <c r="ER398" s="40"/>
      <c r="ES398" s="40"/>
      <c r="ET398" s="40"/>
      <c r="EU398" s="40"/>
      <c r="EV398" s="40"/>
      <c r="EW398" s="40"/>
      <c r="EX398" s="40"/>
      <c r="EY398" s="40"/>
      <c r="EZ398" s="40"/>
      <c r="FA398" s="40"/>
      <c r="FB398" s="40"/>
      <c r="FC398" s="40"/>
      <c r="FD398" s="40"/>
      <c r="FE398" s="40"/>
      <c r="FF398" s="40"/>
      <c r="FG398" s="40"/>
      <c r="FH398" s="40"/>
      <c r="FI398" s="40"/>
      <c r="FJ398" s="40"/>
      <c r="FK398" s="40"/>
      <c r="FL398" s="40"/>
      <c r="FM398" s="40"/>
      <c r="FN398" s="40"/>
      <c r="FO398" s="40"/>
      <c r="FP398" s="40"/>
      <c r="FQ398" s="40"/>
      <c r="FR398" s="40"/>
      <c r="FS398" s="40"/>
      <c r="FT398" s="40"/>
      <c r="FU398" s="40"/>
      <c r="FV398" s="40"/>
      <c r="FW398" s="40"/>
      <c r="FX398" s="40"/>
      <c r="FY398" s="40"/>
      <c r="FZ398" s="40"/>
      <c r="GA398" s="40"/>
      <c r="GB398" s="40"/>
      <c r="GC398" s="40"/>
      <c r="GD398" s="40"/>
      <c r="GE398" s="40"/>
      <c r="GF398" s="40"/>
      <c r="GG398" s="40"/>
      <c r="GH398" s="40"/>
      <c r="GI398" s="40"/>
      <c r="GJ398" s="40"/>
      <c r="GK398" s="40"/>
      <c r="GL398" s="40"/>
      <c r="GM398" s="40"/>
      <c r="GN398" s="40"/>
      <c r="GO398" s="40"/>
      <c r="GP398" s="40"/>
      <c r="GQ398" s="40"/>
      <c r="GR398" s="40"/>
      <c r="GS398" s="40"/>
      <c r="GT398" s="40"/>
      <c r="GU398" s="40"/>
      <c r="GV398" s="40"/>
      <c r="GW398" s="40"/>
      <c r="GX398" s="40"/>
      <c r="GY398" s="40"/>
      <c r="GZ398" s="40"/>
      <c r="HA398" s="40"/>
      <c r="HB398" s="40"/>
      <c r="HC398" s="40"/>
      <c r="HD398" s="40"/>
      <c r="HE398" s="40"/>
      <c r="HF398" s="40"/>
      <c r="HG398" s="40"/>
      <c r="HH398" s="40"/>
      <c r="HI398" s="40"/>
      <c r="HJ398" s="40"/>
      <c r="HK398" s="40"/>
      <c r="HL398" s="40"/>
      <c r="HM398" s="40"/>
      <c r="HN398" s="40"/>
      <c r="HO398" s="40"/>
      <c r="HP398" s="40"/>
      <c r="HQ398" s="40"/>
      <c r="HR398" s="40"/>
      <c r="HS398" s="40"/>
      <c r="HT398" s="40"/>
      <c r="HU398" s="40"/>
      <c r="HV398" s="40"/>
      <c r="HW398" s="40"/>
      <c r="HX398" s="40"/>
      <c r="HY398" s="40"/>
      <c r="HZ398" s="40"/>
      <c r="IA398" s="40"/>
      <c r="IB398" s="40"/>
      <c r="IC398" s="40"/>
      <c r="ID398" s="40"/>
      <c r="IE398" s="40"/>
      <c r="IF398" s="40"/>
      <c r="IG398" s="40"/>
      <c r="IH398" s="40"/>
      <c r="II398" s="40"/>
      <c r="IJ398" s="40"/>
      <c r="IK398" s="40"/>
      <c r="IL398" s="40"/>
      <c r="IM398" s="40"/>
      <c r="IN398" s="40"/>
      <c r="IO398" s="40"/>
      <c r="IP398" s="40"/>
      <c r="IQ398" s="40"/>
      <c r="IR398" s="40"/>
      <c r="IS398" s="40"/>
      <c r="IT398" s="40"/>
      <c r="IU398" s="40"/>
      <c r="IV398" s="40"/>
      <c r="IW398" s="40"/>
      <c r="IX398" s="40"/>
      <c r="IY398" s="40"/>
      <c r="IZ398" s="40"/>
      <c r="JA398" s="40"/>
      <c r="JB398" s="40"/>
      <c r="JC398" s="40"/>
      <c r="JD398" s="40"/>
      <c r="JE398" s="40"/>
      <c r="JF398" s="40"/>
      <c r="JG398" s="40"/>
      <c r="JH398" s="40"/>
      <c r="JI398" s="40"/>
      <c r="JJ398" s="40"/>
      <c r="JK398" s="40"/>
      <c r="JL398" s="40"/>
      <c r="JM398" s="40"/>
      <c r="JN398" s="40"/>
      <c r="JO398" s="40"/>
      <c r="JP398" s="40"/>
      <c r="JQ398" s="40"/>
      <c r="JR398" s="40"/>
      <c r="JS398" s="40"/>
      <c r="JT398" s="40"/>
      <c r="JU398" s="40"/>
      <c r="JV398" s="40"/>
      <c r="JW398" s="40"/>
      <c r="JX398" s="40"/>
      <c r="JY398" s="40"/>
      <c r="JZ398" s="40"/>
      <c r="KA398" s="40"/>
      <c r="KB398" s="40"/>
      <c r="KC398" s="40"/>
      <c r="KD398" s="40"/>
      <c r="KE398" s="40"/>
      <c r="KF398" s="40"/>
      <c r="KG398" s="40"/>
      <c r="KH398" s="40"/>
      <c r="KI398" s="40"/>
      <c r="KJ398" s="40"/>
      <c r="KK398" s="40"/>
      <c r="KL398" s="40"/>
      <c r="KM398" s="40"/>
      <c r="KN398" s="40"/>
      <c r="KO398" s="40"/>
      <c r="KP398" s="40"/>
      <c r="KQ398" s="40"/>
      <c r="KR398" s="40"/>
      <c r="KS398" s="40"/>
      <c r="KT398" s="40"/>
      <c r="KU398" s="40"/>
      <c r="KV398" s="40"/>
      <c r="KW398" s="40"/>
      <c r="KX398" s="40"/>
      <c r="KY398" s="40"/>
      <c r="KZ398" s="40"/>
      <c r="LA398" s="40"/>
      <c r="LB398" s="40"/>
      <c r="LC398" s="40"/>
      <c r="LD398" s="40"/>
      <c r="LE398" s="40"/>
      <c r="LF398" s="40"/>
      <c r="LG398" s="40"/>
      <c r="LH398" s="40"/>
      <c r="LI398" s="40"/>
      <c r="LJ398" s="40"/>
      <c r="LK398" s="40"/>
      <c r="LL398" s="40"/>
      <c r="LM398" s="40"/>
      <c r="LN398" s="40"/>
      <c r="LO398" s="40"/>
      <c r="LP398" s="40"/>
      <c r="LQ398" s="40"/>
      <c r="LR398" s="40"/>
      <c r="LS398" s="40"/>
      <c r="LT398" s="40"/>
      <c r="LU398" s="40"/>
      <c r="LV398" s="40"/>
      <c r="LW398" s="40"/>
      <c r="LX398" s="40"/>
      <c r="LY398" s="40"/>
      <c r="LZ398" s="40"/>
      <c r="MA398" s="40"/>
      <c r="MB398" s="40"/>
      <c r="MC398" s="40"/>
      <c r="MD398" s="40"/>
      <c r="ME398" s="40"/>
      <c r="MF398" s="40"/>
      <c r="MG398" s="40"/>
      <c r="MH398" s="40"/>
      <c r="MI398" s="40"/>
      <c r="MJ398" s="40"/>
      <c r="MK398" s="40"/>
      <c r="ML398" s="40"/>
      <c r="MM398" s="40"/>
      <c r="MN398" s="40"/>
      <c r="MO398" s="40"/>
      <c r="MP398" s="40"/>
      <c r="MQ398" s="40"/>
      <c r="MR398" s="40"/>
      <c r="MS398" s="40"/>
      <c r="MT398" s="40"/>
      <c r="MU398" s="40"/>
      <c r="MV398" s="40"/>
      <c r="MW398" s="40"/>
      <c r="MX398" s="40"/>
      <c r="MY398" s="40"/>
      <c r="MZ398" s="40"/>
      <c r="NA398" s="40"/>
      <c r="NB398" s="40"/>
      <c r="NC398" s="40"/>
      <c r="ND398" s="40"/>
      <c r="NE398" s="40"/>
      <c r="NF398" s="40"/>
      <c r="NG398" s="40"/>
      <c r="NH398" s="40"/>
      <c r="NI398" s="40"/>
      <c r="NJ398" s="40"/>
      <c r="NK398" s="40"/>
      <c r="NL398" s="40"/>
      <c r="NM398" s="40"/>
      <c r="NN398" s="40"/>
      <c r="NO398" s="40"/>
      <c r="NP398" s="40"/>
      <c r="NQ398" s="40"/>
      <c r="NR398" s="40"/>
      <c r="NS398" s="40"/>
      <c r="NT398" s="40"/>
      <c r="NU398" s="40"/>
      <c r="NV398" s="40"/>
      <c r="NW398" s="40"/>
      <c r="NX398" s="40"/>
      <c r="NY398" s="40"/>
      <c r="NZ398" s="40"/>
      <c r="OA398" s="40"/>
      <c r="OB398" s="40"/>
      <c r="OC398" s="40"/>
      <c r="OD398" s="40"/>
      <c r="OE398" s="40"/>
      <c r="OF398" s="40"/>
      <c r="OG398" s="40"/>
      <c r="OH398" s="40"/>
      <c r="OI398" s="40"/>
      <c r="OJ398" s="40"/>
      <c r="OK398" s="40"/>
      <c r="OL398" s="40"/>
      <c r="OM398" s="40"/>
      <c r="ON398" s="40"/>
      <c r="OO398" s="40"/>
      <c r="OP398" s="40"/>
      <c r="OQ398" s="40"/>
      <c r="OR398" s="40"/>
      <c r="OS398" s="40"/>
      <c r="OT398" s="40"/>
      <c r="OU398" s="40"/>
      <c r="OV398" s="40"/>
      <c r="OW398" s="40"/>
      <c r="OX398" s="40"/>
      <c r="OY398" s="40"/>
      <c r="OZ398" s="40"/>
      <c r="PA398" s="40"/>
      <c r="PB398" s="40"/>
      <c r="PC398" s="40"/>
      <c r="PD398" s="40"/>
      <c r="PE398" s="40"/>
      <c r="PF398" s="40"/>
      <c r="PG398" s="40"/>
      <c r="PH398" s="40"/>
      <c r="PI398" s="40"/>
      <c r="PJ398" s="40"/>
      <c r="PK398" s="40"/>
      <c r="PL398" s="40"/>
      <c r="PM398" s="40"/>
      <c r="PN398" s="40"/>
      <c r="PO398" s="40"/>
      <c r="PP398" s="40"/>
      <c r="PQ398" s="40"/>
      <c r="PR398" s="40"/>
      <c r="PS398" s="40"/>
      <c r="PT398" s="40"/>
      <c r="PU398" s="40"/>
      <c r="PV398" s="40"/>
      <c r="PW398" s="40"/>
      <c r="PX398" s="40"/>
      <c r="PY398" s="40"/>
      <c r="PZ398" s="40"/>
      <c r="QA398" s="40"/>
      <c r="QB398" s="40"/>
      <c r="QC398" s="40"/>
      <c r="QD398" s="40"/>
      <c r="QE398" s="40"/>
      <c r="QF398" s="40"/>
      <c r="QG398" s="40"/>
      <c r="QH398" s="40"/>
      <c r="QI398" s="40"/>
      <c r="QJ398" s="40"/>
      <c r="QK398" s="40"/>
      <c r="QL398" s="40"/>
      <c r="QM398" s="40"/>
      <c r="QN398" s="40"/>
      <c r="QO398" s="40"/>
      <c r="QP398" s="40"/>
      <c r="QQ398" s="40"/>
      <c r="QR398" s="40"/>
      <c r="QS398" s="40"/>
      <c r="QT398" s="40"/>
      <c r="QU398" s="40"/>
      <c r="QV398" s="40"/>
      <c r="QW398" s="40"/>
      <c r="QX398" s="40"/>
      <c r="QY398" s="40"/>
      <c r="QZ398" s="40"/>
      <c r="RA398" s="40"/>
      <c r="RB398" s="40"/>
      <c r="RC398" s="40"/>
      <c r="RD398" s="40"/>
      <c r="RE398" s="40"/>
      <c r="RF398" s="40"/>
      <c r="RG398" s="40"/>
      <c r="RH398" s="40"/>
      <c r="RI398" s="40"/>
      <c r="RJ398" s="40"/>
      <c r="RK398" s="40"/>
      <c r="RL398" s="40"/>
      <c r="RM398" s="40"/>
      <c r="RN398" s="40"/>
      <c r="RO398" s="40"/>
      <c r="RP398" s="40"/>
      <c r="RQ398" s="40"/>
      <c r="RR398" s="40"/>
      <c r="RS398" s="40"/>
      <c r="RT398" s="40"/>
      <c r="RU398" s="40"/>
      <c r="RV398" s="40"/>
      <c r="RW398" s="40"/>
      <c r="RX398" s="40"/>
      <c r="RY398" s="40"/>
      <c r="RZ398" s="40"/>
      <c r="SA398" s="40"/>
      <c r="SB398" s="40"/>
      <c r="SC398" s="40"/>
      <c r="SD398" s="40"/>
      <c r="SE398" s="40"/>
      <c r="SF398" s="40"/>
      <c r="SG398" s="40"/>
      <c r="SH398" s="40"/>
      <c r="SI398" s="40"/>
      <c r="SJ398" s="40"/>
      <c r="SK398" s="40"/>
      <c r="SL398" s="40"/>
      <c r="SM398" s="40"/>
      <c r="SN398" s="40"/>
      <c r="SO398" s="40"/>
      <c r="SP398" s="40"/>
      <c r="SQ398" s="40"/>
      <c r="SR398" s="40"/>
      <c r="SS398" s="40"/>
      <c r="ST398" s="40"/>
      <c r="SU398" s="40"/>
      <c r="SV398" s="40"/>
      <c r="SW398" s="40"/>
      <c r="SX398" s="40"/>
      <c r="SY398" s="40"/>
      <c r="SZ398" s="40"/>
      <c r="TA398" s="40"/>
      <c r="TB398" s="40"/>
      <c r="TC398" s="40"/>
      <c r="TD398" s="40"/>
      <c r="TE398" s="40"/>
      <c r="TF398" s="40"/>
      <c r="TG398" s="40"/>
      <c r="TH398" s="40"/>
      <c r="TI398" s="40"/>
      <c r="TJ398" s="40"/>
      <c r="TK398" s="40"/>
      <c r="TL398" s="40"/>
      <c r="TM398" s="40"/>
      <c r="TN398" s="40"/>
      <c r="TO398" s="40"/>
      <c r="TP398" s="40"/>
      <c r="TQ398" s="40"/>
      <c r="TR398" s="40"/>
      <c r="TS398" s="40"/>
      <c r="TT398" s="40"/>
      <c r="TU398" s="40"/>
      <c r="TV398" s="40"/>
      <c r="TW398" s="40"/>
      <c r="TX398" s="40"/>
      <c r="TY398" s="40"/>
      <c r="TZ398" s="40"/>
      <c r="UA398" s="40"/>
      <c r="UB398" s="40"/>
      <c r="UC398" s="40"/>
      <c r="UD398" s="40"/>
      <c r="UE398" s="40"/>
      <c r="UF398" s="40"/>
      <c r="UG398" s="40"/>
      <c r="UH398" s="40"/>
      <c r="UI398" s="40"/>
      <c r="UJ398" s="40"/>
      <c r="UK398" s="40"/>
      <c r="UL398" s="40"/>
      <c r="UM398" s="40"/>
      <c r="UN398" s="40"/>
      <c r="UO398" s="40"/>
      <c r="UP398" s="40"/>
      <c r="UQ398" s="40"/>
      <c r="UR398" s="40"/>
      <c r="US398" s="40"/>
      <c r="UT398" s="40"/>
      <c r="UU398" s="40"/>
      <c r="UV398" s="40"/>
      <c r="UW398" s="40"/>
      <c r="UX398" s="40"/>
      <c r="UY398" s="40"/>
      <c r="UZ398" s="40"/>
      <c r="VA398" s="40"/>
      <c r="VB398" s="40"/>
      <c r="VC398" s="40"/>
      <c r="VD398" s="40"/>
      <c r="VE398" s="40"/>
      <c r="VF398" s="40"/>
      <c r="VG398" s="40"/>
      <c r="VH398" s="40"/>
      <c r="VI398" s="40"/>
      <c r="VJ398" s="40"/>
      <c r="VK398" s="40"/>
      <c r="VL398" s="40"/>
      <c r="VM398" s="40"/>
      <c r="VN398" s="40"/>
      <c r="VO398" s="40"/>
      <c r="VP398" s="40"/>
      <c r="VQ398" s="40"/>
      <c r="VR398" s="40"/>
      <c r="VS398" s="40"/>
      <c r="VT398" s="40"/>
      <c r="VU398" s="40"/>
      <c r="VV398" s="40"/>
      <c r="VW398" s="40"/>
      <c r="VX398" s="40"/>
      <c r="VY398" s="40"/>
      <c r="VZ398" s="40"/>
      <c r="WA398" s="40"/>
      <c r="WB398" s="40"/>
      <c r="WC398" s="40"/>
      <c r="WD398" s="40"/>
      <c r="WE398" s="40"/>
      <c r="WF398" s="40"/>
      <c r="WG398" s="40"/>
      <c r="WH398" s="40"/>
      <c r="WI398" s="40"/>
      <c r="WJ398" s="40"/>
      <c r="WK398" s="40"/>
      <c r="WL398" s="40"/>
      <c r="WM398" s="40"/>
      <c r="WN398" s="40"/>
      <c r="WO398" s="40"/>
      <c r="WP398" s="40"/>
      <c r="WQ398" s="40"/>
      <c r="WR398" s="40"/>
      <c r="WS398" s="40"/>
      <c r="WT398" s="40"/>
      <c r="WU398" s="40"/>
      <c r="WV398" s="40"/>
      <c r="WW398" s="40"/>
      <c r="WX398" s="40"/>
      <c r="WY398" s="40"/>
      <c r="WZ398" s="40"/>
      <c r="XA398" s="40"/>
      <c r="XB398" s="40"/>
      <c r="XC398" s="40"/>
      <c r="XD398" s="40"/>
      <c r="XE398" s="40"/>
      <c r="XF398" s="40"/>
      <c r="XG398" s="40"/>
      <c r="XH398" s="40"/>
      <c r="XI398" s="40"/>
      <c r="XJ398" s="40"/>
      <c r="XK398" s="40"/>
      <c r="XL398" s="40"/>
      <c r="XM398" s="40"/>
      <c r="XN398" s="40"/>
      <c r="XO398" s="40"/>
      <c r="XP398" s="40"/>
      <c r="XQ398" s="40"/>
      <c r="XR398" s="40"/>
      <c r="XS398" s="40"/>
      <c r="XT398" s="40"/>
      <c r="XU398" s="40"/>
      <c r="XV398" s="40"/>
      <c r="XW398" s="40"/>
      <c r="XX398" s="40"/>
      <c r="XY398" s="40"/>
      <c r="XZ398" s="40"/>
      <c r="YA398" s="40"/>
      <c r="YB398" s="40"/>
      <c r="YC398" s="40"/>
      <c r="YD398" s="40"/>
      <c r="YE398" s="40"/>
      <c r="YF398" s="40"/>
      <c r="YG398" s="40"/>
      <c r="YH398" s="40"/>
      <c r="YI398" s="40"/>
      <c r="YJ398" s="40"/>
      <c r="YK398" s="40"/>
      <c r="YL398" s="40"/>
      <c r="YM398" s="40"/>
      <c r="YN398" s="40"/>
      <c r="YO398" s="40"/>
      <c r="YP398" s="40"/>
      <c r="YQ398" s="40"/>
      <c r="YR398" s="40"/>
      <c r="YS398" s="40"/>
      <c r="YT398" s="40"/>
      <c r="YU398" s="40"/>
      <c r="YV398" s="40"/>
      <c r="YW398" s="40"/>
      <c r="YX398" s="40"/>
      <c r="YY398" s="40"/>
      <c r="YZ398" s="40"/>
      <c r="ZA398" s="40"/>
      <c r="ZB398" s="40"/>
      <c r="ZC398" s="40"/>
      <c r="ZD398" s="40"/>
      <c r="ZE398" s="40"/>
      <c r="ZF398" s="40"/>
      <c r="ZG398" s="40"/>
      <c r="ZH398" s="40"/>
      <c r="ZI398" s="40"/>
      <c r="ZJ398" s="40"/>
      <c r="ZK398" s="40"/>
      <c r="ZL398" s="40"/>
      <c r="ZM398" s="40"/>
      <c r="ZN398" s="40"/>
      <c r="ZO398" s="40"/>
      <c r="ZP398" s="40"/>
      <c r="ZQ398" s="40"/>
      <c r="ZR398" s="40"/>
      <c r="ZS398" s="40"/>
      <c r="ZT398" s="40"/>
      <c r="ZU398" s="40"/>
      <c r="ZV398" s="40"/>
      <c r="ZW398" s="40"/>
      <c r="ZX398" s="40"/>
      <c r="ZY398" s="40"/>
      <c r="ZZ398" s="40"/>
      <c r="AAA398" s="40"/>
      <c r="AAB398" s="40"/>
      <c r="AAC398" s="40"/>
      <c r="AAD398" s="40"/>
      <c r="AAE398" s="40"/>
      <c r="AAF398" s="40"/>
      <c r="AAG398" s="40"/>
      <c r="AAH398" s="40"/>
      <c r="AAI398" s="40"/>
      <c r="AAJ398" s="40"/>
      <c r="AAK398" s="40"/>
      <c r="AAL398" s="40"/>
      <c r="AAM398" s="40"/>
      <c r="AAN398" s="40"/>
      <c r="AAO398" s="40"/>
      <c r="AAP398" s="40"/>
      <c r="AAQ398" s="40"/>
      <c r="AAR398" s="40"/>
      <c r="AAS398" s="40"/>
      <c r="AAT398" s="40"/>
      <c r="AAU398" s="40"/>
      <c r="AAV398" s="40"/>
      <c r="AAW398" s="40"/>
      <c r="AAX398" s="40"/>
      <c r="AAY398" s="40"/>
      <c r="AAZ398" s="40"/>
      <c r="ABA398" s="40"/>
      <c r="ABB398" s="40"/>
      <c r="ABC398" s="40"/>
      <c r="ABD398" s="40"/>
      <c r="ABE398" s="40"/>
      <c r="ABF398" s="40"/>
      <c r="ABG398" s="40"/>
      <c r="ABH398" s="40"/>
      <c r="ABI398" s="40"/>
      <c r="ABJ398" s="40"/>
      <c r="ABK398" s="40"/>
      <c r="ABL398" s="40"/>
      <c r="ABM398" s="40"/>
      <c r="ABN398" s="40"/>
      <c r="ABO398" s="40"/>
      <c r="ABP398" s="40"/>
      <c r="ABQ398" s="40"/>
      <c r="ABR398" s="40"/>
      <c r="ABS398" s="40"/>
      <c r="ABT398" s="40"/>
      <c r="ABU398" s="40"/>
      <c r="ABV398" s="40"/>
      <c r="ABW398" s="40"/>
      <c r="ABX398" s="40"/>
      <c r="ABY398" s="40"/>
      <c r="ABZ398" s="40"/>
      <c r="ACA398" s="40"/>
      <c r="ACB398" s="40"/>
      <c r="ACC398" s="40"/>
      <c r="ACD398" s="40"/>
      <c r="ACE398" s="40"/>
      <c r="ACF398" s="40"/>
      <c r="ACG398" s="40"/>
      <c r="ACH398" s="40"/>
      <c r="ACI398" s="40"/>
      <c r="ACJ398" s="40"/>
      <c r="ACK398" s="40"/>
      <c r="ACL398" s="40"/>
      <c r="ACM398" s="40"/>
      <c r="ACN398" s="40"/>
      <c r="ACO398" s="40"/>
      <c r="ACP398" s="40"/>
      <c r="ACQ398" s="40"/>
      <c r="ACR398" s="40"/>
      <c r="ACS398" s="40"/>
      <c r="ACT398" s="40"/>
      <c r="ACU398" s="40"/>
      <c r="ACV398" s="40"/>
      <c r="ACW398" s="40"/>
      <c r="ACX398" s="40"/>
      <c r="ACY398" s="40"/>
      <c r="ACZ398" s="40"/>
      <c r="ADA398" s="40"/>
      <c r="ADB398" s="40"/>
      <c r="ADC398" s="40"/>
      <c r="ADD398" s="40"/>
      <c r="ADE398" s="40"/>
      <c r="ADF398" s="40"/>
      <c r="ADG398" s="40"/>
      <c r="ADH398" s="40"/>
      <c r="ADI398" s="40"/>
      <c r="ADJ398" s="40"/>
      <c r="ADK398" s="40"/>
      <c r="ADL398" s="40"/>
      <c r="ADM398" s="40"/>
      <c r="ADN398" s="40"/>
      <c r="ADO398" s="40"/>
      <c r="ADP398" s="40"/>
      <c r="ADQ398" s="40"/>
      <c r="ADR398" s="40"/>
      <c r="ADS398" s="40"/>
      <c r="ADT398" s="40"/>
      <c r="ADU398" s="40"/>
      <c r="ADV398" s="40"/>
      <c r="ADW398" s="40"/>
      <c r="ADX398" s="40"/>
      <c r="ADY398" s="40"/>
      <c r="ADZ398" s="40"/>
      <c r="AEA398" s="40"/>
      <c r="AEB398" s="40"/>
      <c r="AEC398" s="40"/>
      <c r="AED398" s="40"/>
      <c r="AEE398" s="40"/>
      <c r="AEF398" s="40"/>
      <c r="AEG398" s="40"/>
      <c r="AEH398" s="40"/>
      <c r="AEI398" s="40"/>
      <c r="AEJ398" s="40"/>
      <c r="AEK398" s="40"/>
      <c r="AEL398" s="40"/>
      <c r="AEM398" s="40"/>
      <c r="AEN398" s="40"/>
      <c r="AEO398" s="40"/>
      <c r="AEP398" s="40"/>
      <c r="AEQ398" s="40"/>
      <c r="AER398" s="40"/>
      <c r="AES398" s="40"/>
      <c r="AET398" s="40"/>
      <c r="AEU398" s="40"/>
      <c r="AEV398" s="40"/>
      <c r="AEW398" s="40"/>
      <c r="AEX398" s="40"/>
      <c r="AEY398" s="40"/>
      <c r="AEZ398" s="40"/>
      <c r="AFA398" s="40"/>
      <c r="AFB398" s="40"/>
      <c r="AFC398" s="40"/>
      <c r="AFD398" s="40"/>
      <c r="AFE398" s="40"/>
      <c r="AFF398" s="40"/>
      <c r="AFG398" s="40"/>
      <c r="AFH398" s="40"/>
      <c r="AFI398" s="40"/>
      <c r="AFJ398" s="40"/>
      <c r="AFK398" s="40"/>
      <c r="AFL398" s="40"/>
      <c r="AFM398" s="40"/>
      <c r="AFN398" s="40"/>
      <c r="AFO398" s="40"/>
      <c r="AFP398" s="40"/>
      <c r="AFQ398" s="40"/>
      <c r="AFR398" s="40"/>
      <c r="AFS398" s="40"/>
      <c r="AFT398" s="40"/>
      <c r="AFU398" s="40"/>
      <c r="AFV398" s="40"/>
      <c r="AFW398" s="40"/>
      <c r="AFX398" s="40"/>
      <c r="AFY398" s="40"/>
      <c r="AFZ398" s="40"/>
      <c r="AGA398" s="40"/>
      <c r="AGB398" s="40"/>
      <c r="AGC398" s="40"/>
      <c r="AGD398" s="40"/>
      <c r="AGE398" s="40"/>
      <c r="AGF398" s="40"/>
      <c r="AGG398" s="40"/>
      <c r="AGH398" s="40"/>
      <c r="AGI398" s="40"/>
      <c r="AGJ398" s="40"/>
      <c r="AGK398" s="40"/>
      <c r="AGL398" s="40"/>
      <c r="AGM398" s="40"/>
      <c r="AGN398" s="40"/>
      <c r="AGO398" s="40"/>
      <c r="AGP398" s="40"/>
      <c r="AGQ398" s="40"/>
      <c r="AGR398" s="40"/>
      <c r="AGS398" s="40"/>
      <c r="AGT398" s="40"/>
      <c r="AGU398" s="40"/>
      <c r="AGV398" s="40"/>
      <c r="AGW398" s="40"/>
      <c r="AGX398" s="40"/>
      <c r="AGY398" s="40"/>
      <c r="AGZ398" s="40"/>
      <c r="AHA398" s="40"/>
      <c r="AHB398" s="40"/>
      <c r="AHC398" s="40"/>
      <c r="AHD398" s="40"/>
      <c r="AHE398" s="40"/>
      <c r="AHF398" s="40"/>
      <c r="AHG398" s="40"/>
      <c r="AHH398" s="40"/>
      <c r="AHI398" s="40"/>
      <c r="AHJ398" s="40"/>
      <c r="AHK398" s="40"/>
      <c r="AHL398" s="40"/>
      <c r="AHM398" s="40"/>
      <c r="AHN398" s="40"/>
      <c r="AHO398" s="40"/>
      <c r="AHP398" s="40"/>
      <c r="AHQ398" s="40"/>
      <c r="AHR398" s="40"/>
      <c r="AHS398" s="40"/>
      <c r="AHT398" s="40"/>
      <c r="AHU398" s="40"/>
      <c r="AHV398" s="40"/>
      <c r="AHW398" s="40"/>
      <c r="AHX398" s="40"/>
      <c r="AHY398" s="40"/>
      <c r="AHZ398" s="40"/>
      <c r="AIA398" s="40"/>
      <c r="AIB398" s="40"/>
      <c r="AIC398" s="40"/>
      <c r="AID398" s="40"/>
      <c r="AIE398" s="40"/>
      <c r="AIF398" s="40"/>
      <c r="AIG398" s="40"/>
      <c r="AIH398" s="40"/>
      <c r="AII398" s="40"/>
      <c r="AIJ398" s="40"/>
      <c r="AIK398" s="40"/>
      <c r="AIL398" s="40"/>
      <c r="AIM398" s="40"/>
      <c r="AIN398" s="40"/>
      <c r="AIO398" s="40"/>
      <c r="AIP398" s="40"/>
      <c r="AIQ398" s="40"/>
      <c r="AIR398" s="40"/>
      <c r="AIS398" s="40"/>
      <c r="AIT398" s="40"/>
      <c r="AIU398" s="40"/>
      <c r="AIV398" s="40"/>
      <c r="AIW398" s="40"/>
      <c r="AIX398" s="40"/>
      <c r="AIY398" s="40"/>
      <c r="AIZ398" s="40"/>
      <c r="AJA398" s="40"/>
      <c r="AJB398" s="40"/>
      <c r="AJC398" s="40"/>
      <c r="AJD398" s="40"/>
      <c r="AJE398" s="40"/>
      <c r="AJF398" s="40"/>
      <c r="AJG398" s="40"/>
      <c r="AJH398" s="40"/>
      <c r="AJI398" s="40"/>
      <c r="AJJ398" s="40"/>
      <c r="AJK398" s="40"/>
      <c r="AJL398" s="40"/>
      <c r="AJM398" s="40"/>
      <c r="AJN398" s="40"/>
      <c r="AJO398" s="40"/>
      <c r="AJP398" s="40"/>
      <c r="AJQ398" s="40"/>
      <c r="AJR398" s="40"/>
      <c r="AJS398" s="40"/>
      <c r="AJT398" s="40"/>
      <c r="AJU398" s="40"/>
      <c r="AJV398" s="40"/>
      <c r="AJW398" s="40"/>
      <c r="AJX398" s="40"/>
      <c r="AJY398" s="40"/>
      <c r="AJZ398" s="40"/>
    </row>
    <row r="399" spans="1:962" s="2" customFormat="1" ht="15.75" customHeight="1" x14ac:dyDescent="0.25">
      <c r="A399" s="136" t="s">
        <v>327</v>
      </c>
      <c r="B399" s="136"/>
      <c r="C399" s="136"/>
      <c r="D399" s="136"/>
      <c r="E399" s="136"/>
      <c r="F399" s="136"/>
      <c r="G399" s="136"/>
      <c r="H399" s="136"/>
      <c r="I399" s="136"/>
      <c r="J399" s="136"/>
      <c r="K399" s="136"/>
      <c r="L399" s="136"/>
      <c r="O399" s="41"/>
      <c r="P399" s="41"/>
      <c r="Q399" s="41"/>
      <c r="R399" s="41"/>
      <c r="S399" s="41"/>
      <c r="T399" s="41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F399" s="41"/>
      <c r="AG399" s="41"/>
      <c r="AH399" s="41"/>
      <c r="AI399" s="41"/>
      <c r="AJ399" s="41"/>
      <c r="AK399" s="41"/>
      <c r="AL399" s="41"/>
      <c r="AM399" s="41"/>
      <c r="AN399" s="41"/>
      <c r="AO399" s="41"/>
      <c r="AP399" s="41"/>
      <c r="AQ399" s="41"/>
      <c r="AR399" s="41"/>
      <c r="AS399" s="41"/>
      <c r="AT399" s="41"/>
      <c r="AU399" s="41"/>
      <c r="AV399" s="41"/>
      <c r="AW399" s="41"/>
      <c r="AX399" s="41"/>
      <c r="AY399" s="41"/>
      <c r="AZ399" s="41"/>
      <c r="BA399" s="41"/>
      <c r="BB399" s="41"/>
      <c r="BC399" s="41"/>
      <c r="BD399" s="41"/>
      <c r="BE399" s="41"/>
      <c r="BF399" s="41"/>
      <c r="BG399" s="41"/>
      <c r="BH399" s="41"/>
      <c r="BI399" s="41"/>
      <c r="BJ399" s="41"/>
      <c r="BK399" s="41"/>
      <c r="BL399" s="41"/>
      <c r="BM399" s="41"/>
      <c r="BN399" s="41"/>
      <c r="BO399" s="41"/>
      <c r="BP399" s="41"/>
      <c r="BQ399" s="41"/>
      <c r="BR399" s="41"/>
      <c r="BS399" s="41"/>
      <c r="BT399" s="41"/>
      <c r="BU399" s="41"/>
      <c r="BV399" s="41"/>
      <c r="BW399" s="41"/>
      <c r="BX399" s="41"/>
      <c r="BY399" s="41"/>
      <c r="BZ399" s="41"/>
      <c r="CA399" s="41"/>
      <c r="CB399" s="41"/>
      <c r="CC399" s="41"/>
      <c r="CD399" s="41"/>
      <c r="CE399" s="41"/>
      <c r="CF399" s="41"/>
      <c r="CG399" s="41"/>
      <c r="CH399" s="41"/>
      <c r="CI399" s="41"/>
      <c r="CJ399" s="41"/>
      <c r="CK399" s="41"/>
      <c r="CL399" s="41"/>
      <c r="CM399" s="41"/>
      <c r="CN399" s="41"/>
      <c r="CO399" s="41"/>
      <c r="CP399" s="41"/>
      <c r="CQ399" s="41"/>
      <c r="CR399" s="41"/>
      <c r="CS399" s="41"/>
      <c r="CT399" s="41"/>
      <c r="CU399" s="41"/>
      <c r="CV399" s="41"/>
      <c r="CW399" s="41"/>
      <c r="CX399" s="41"/>
      <c r="CY399" s="41"/>
      <c r="CZ399" s="41"/>
      <c r="DA399" s="41"/>
      <c r="DB399" s="41"/>
      <c r="DC399" s="41"/>
      <c r="DD399" s="41"/>
      <c r="DE399" s="41"/>
      <c r="DF399" s="41"/>
      <c r="DG399" s="41"/>
      <c r="DH399" s="41"/>
      <c r="DI399" s="41"/>
      <c r="DJ399" s="41"/>
      <c r="DK399" s="41"/>
      <c r="DL399" s="41"/>
      <c r="DM399" s="41"/>
      <c r="DN399" s="41"/>
      <c r="DO399" s="41"/>
      <c r="DP399" s="41"/>
      <c r="DQ399" s="41"/>
      <c r="DR399" s="41"/>
      <c r="DS399" s="41"/>
      <c r="DT399" s="41"/>
      <c r="DU399" s="41"/>
      <c r="DV399" s="41"/>
      <c r="DW399" s="41"/>
      <c r="DX399" s="41"/>
      <c r="DY399" s="41"/>
      <c r="DZ399" s="41"/>
      <c r="EA399" s="41"/>
      <c r="EB399" s="41"/>
      <c r="EC399" s="41"/>
      <c r="ED399" s="41"/>
      <c r="EE399" s="41"/>
      <c r="EF399" s="41"/>
      <c r="EG399" s="41"/>
      <c r="EH399" s="41"/>
      <c r="EI399" s="41"/>
      <c r="EJ399" s="41"/>
      <c r="EK399" s="41"/>
      <c r="EL399" s="41"/>
      <c r="EM399" s="41"/>
      <c r="EN399" s="41"/>
      <c r="EO399" s="41"/>
      <c r="EP399" s="41"/>
      <c r="EQ399" s="41"/>
      <c r="ER399" s="41"/>
      <c r="ES399" s="41"/>
      <c r="ET399" s="41"/>
      <c r="EU399" s="41"/>
      <c r="EV399" s="41"/>
      <c r="EW399" s="41"/>
      <c r="EX399" s="41"/>
      <c r="EY399" s="41"/>
      <c r="EZ399" s="41"/>
      <c r="FA399" s="41"/>
      <c r="FB399" s="41"/>
      <c r="FC399" s="41"/>
      <c r="FD399" s="41"/>
      <c r="FE399" s="41"/>
      <c r="FF399" s="41"/>
      <c r="FG399" s="41"/>
      <c r="FH399" s="41"/>
      <c r="FI399" s="41"/>
      <c r="FJ399" s="41"/>
      <c r="FK399" s="41"/>
      <c r="FL399" s="41"/>
      <c r="FM399" s="41"/>
      <c r="FN399" s="41"/>
      <c r="FO399" s="41"/>
      <c r="FP399" s="41"/>
      <c r="FQ399" s="41"/>
      <c r="FR399" s="41"/>
      <c r="FS399" s="41"/>
      <c r="FT399" s="41"/>
      <c r="FU399" s="41"/>
      <c r="FV399" s="41"/>
      <c r="FW399" s="41"/>
      <c r="FX399" s="41"/>
      <c r="FY399" s="41"/>
      <c r="FZ399" s="41"/>
      <c r="GA399" s="41"/>
      <c r="GB399" s="41"/>
      <c r="GC399" s="41"/>
      <c r="GD399" s="41"/>
      <c r="GE399" s="41"/>
      <c r="GF399" s="41"/>
      <c r="GG399" s="41"/>
      <c r="GH399" s="41"/>
      <c r="GI399" s="41"/>
      <c r="GJ399" s="41"/>
      <c r="GK399" s="41"/>
      <c r="GL399" s="41"/>
      <c r="GM399" s="41"/>
      <c r="GN399" s="41"/>
      <c r="GO399" s="41"/>
      <c r="GP399" s="41"/>
      <c r="GQ399" s="41"/>
      <c r="GR399" s="41"/>
      <c r="GS399" s="41"/>
      <c r="GT399" s="41"/>
      <c r="GU399" s="41"/>
      <c r="GV399" s="41"/>
      <c r="GW399" s="41"/>
      <c r="GX399" s="41"/>
      <c r="GY399" s="41"/>
      <c r="GZ399" s="41"/>
      <c r="HA399" s="41"/>
      <c r="HB399" s="41"/>
      <c r="HC399" s="41"/>
      <c r="HD399" s="41"/>
      <c r="HE399" s="41"/>
      <c r="HF399" s="41"/>
      <c r="HG399" s="41"/>
      <c r="HH399" s="41"/>
      <c r="HI399" s="41"/>
      <c r="HJ399" s="41"/>
      <c r="HK399" s="41"/>
      <c r="HL399" s="41"/>
      <c r="HM399" s="41"/>
      <c r="HN399" s="41"/>
      <c r="HO399" s="41"/>
      <c r="HP399" s="41"/>
      <c r="HQ399" s="41"/>
      <c r="HR399" s="41"/>
      <c r="HS399" s="41"/>
      <c r="HT399" s="41"/>
      <c r="HU399" s="41"/>
      <c r="HV399" s="41"/>
      <c r="HW399" s="41"/>
      <c r="HX399" s="41"/>
      <c r="HY399" s="41"/>
      <c r="HZ399" s="41"/>
      <c r="IA399" s="41"/>
      <c r="IB399" s="41"/>
      <c r="IC399" s="41"/>
      <c r="ID399" s="41"/>
      <c r="IE399" s="41"/>
      <c r="IF399" s="41"/>
      <c r="IG399" s="41"/>
      <c r="IH399" s="41"/>
      <c r="II399" s="41"/>
      <c r="IJ399" s="41"/>
      <c r="IK399" s="41"/>
      <c r="IL399" s="41"/>
      <c r="IM399" s="41"/>
      <c r="IN399" s="41"/>
      <c r="IO399" s="41"/>
      <c r="IP399" s="41"/>
      <c r="IQ399" s="41"/>
      <c r="IR399" s="41"/>
      <c r="IS399" s="41"/>
      <c r="IT399" s="41"/>
      <c r="IU399" s="41"/>
      <c r="IV399" s="41"/>
      <c r="IW399" s="41"/>
      <c r="IX399" s="41"/>
      <c r="IY399" s="41"/>
      <c r="IZ399" s="41"/>
      <c r="JA399" s="41"/>
      <c r="JB399" s="41"/>
      <c r="JC399" s="41"/>
      <c r="JD399" s="41"/>
      <c r="JE399" s="41"/>
      <c r="JF399" s="41"/>
      <c r="JG399" s="41"/>
      <c r="JH399" s="41"/>
      <c r="JI399" s="41"/>
      <c r="JJ399" s="41"/>
      <c r="JK399" s="41"/>
      <c r="JL399" s="41"/>
      <c r="JM399" s="41"/>
      <c r="JN399" s="41"/>
      <c r="JO399" s="41"/>
      <c r="JP399" s="41"/>
      <c r="JQ399" s="41"/>
      <c r="JR399" s="41"/>
      <c r="JS399" s="41"/>
      <c r="JT399" s="41"/>
      <c r="JU399" s="41"/>
      <c r="JV399" s="41"/>
      <c r="JW399" s="41"/>
      <c r="JX399" s="41"/>
      <c r="JY399" s="41"/>
      <c r="JZ399" s="41"/>
      <c r="KA399" s="41"/>
      <c r="KB399" s="41"/>
      <c r="KC399" s="41"/>
      <c r="KD399" s="41"/>
      <c r="KE399" s="41"/>
      <c r="KF399" s="41"/>
      <c r="KG399" s="41"/>
      <c r="KH399" s="41"/>
      <c r="KI399" s="41"/>
      <c r="KJ399" s="41"/>
      <c r="KK399" s="41"/>
      <c r="KL399" s="41"/>
      <c r="KM399" s="41"/>
      <c r="KN399" s="41"/>
      <c r="KO399" s="41"/>
      <c r="KP399" s="41"/>
      <c r="KQ399" s="41"/>
      <c r="KR399" s="41"/>
      <c r="KS399" s="41"/>
      <c r="KT399" s="41"/>
      <c r="KU399" s="41"/>
      <c r="KV399" s="41"/>
      <c r="KW399" s="41"/>
      <c r="KX399" s="41"/>
      <c r="KY399" s="41"/>
      <c r="KZ399" s="41"/>
      <c r="LA399" s="41"/>
      <c r="LB399" s="41"/>
      <c r="LC399" s="41"/>
      <c r="LD399" s="41"/>
      <c r="LE399" s="41"/>
      <c r="LF399" s="41"/>
      <c r="LG399" s="41"/>
      <c r="LH399" s="41"/>
      <c r="LI399" s="41"/>
      <c r="LJ399" s="41"/>
      <c r="LK399" s="41"/>
      <c r="LL399" s="41"/>
      <c r="LM399" s="41"/>
      <c r="LN399" s="41"/>
      <c r="LO399" s="41"/>
      <c r="LP399" s="41"/>
      <c r="LQ399" s="41"/>
      <c r="LR399" s="41"/>
      <c r="LS399" s="41"/>
      <c r="LT399" s="41"/>
      <c r="LU399" s="41"/>
      <c r="LV399" s="41"/>
      <c r="LW399" s="41"/>
      <c r="LX399" s="41"/>
      <c r="LY399" s="41"/>
      <c r="LZ399" s="41"/>
      <c r="MA399" s="41"/>
      <c r="MB399" s="41"/>
      <c r="MC399" s="41"/>
      <c r="MD399" s="41"/>
      <c r="ME399" s="41"/>
      <c r="MF399" s="41"/>
      <c r="MG399" s="41"/>
      <c r="MH399" s="41"/>
      <c r="MI399" s="41"/>
      <c r="MJ399" s="41"/>
      <c r="MK399" s="41"/>
      <c r="ML399" s="41"/>
      <c r="MM399" s="41"/>
      <c r="MN399" s="41"/>
      <c r="MO399" s="41"/>
      <c r="MP399" s="41"/>
      <c r="MQ399" s="41"/>
      <c r="MR399" s="41"/>
      <c r="MS399" s="41"/>
      <c r="MT399" s="41"/>
      <c r="MU399" s="41"/>
      <c r="MV399" s="41"/>
      <c r="MW399" s="41"/>
      <c r="MX399" s="41"/>
      <c r="MY399" s="41"/>
      <c r="MZ399" s="41"/>
      <c r="NA399" s="41"/>
      <c r="NB399" s="41"/>
      <c r="NC399" s="41"/>
      <c r="ND399" s="41"/>
      <c r="NE399" s="41"/>
      <c r="NF399" s="41"/>
      <c r="NG399" s="41"/>
      <c r="NH399" s="41"/>
      <c r="NI399" s="41"/>
      <c r="NJ399" s="41"/>
      <c r="NK399" s="41"/>
      <c r="NL399" s="41"/>
      <c r="NM399" s="41"/>
      <c r="NN399" s="41"/>
      <c r="NO399" s="41"/>
      <c r="NP399" s="41"/>
      <c r="NQ399" s="41"/>
      <c r="NR399" s="41"/>
      <c r="NS399" s="41"/>
      <c r="NT399" s="41"/>
      <c r="NU399" s="41"/>
      <c r="NV399" s="41"/>
      <c r="NW399" s="41"/>
      <c r="NX399" s="41"/>
      <c r="NY399" s="41"/>
      <c r="NZ399" s="41"/>
      <c r="OA399" s="41"/>
      <c r="OB399" s="41"/>
      <c r="OC399" s="41"/>
      <c r="OD399" s="41"/>
      <c r="OE399" s="41"/>
      <c r="OF399" s="41"/>
      <c r="OG399" s="41"/>
      <c r="OH399" s="41"/>
      <c r="OI399" s="41"/>
      <c r="OJ399" s="41"/>
      <c r="OK399" s="41"/>
      <c r="OL399" s="41"/>
      <c r="OM399" s="41"/>
      <c r="ON399" s="41"/>
      <c r="OO399" s="41"/>
      <c r="OP399" s="41"/>
      <c r="OQ399" s="41"/>
      <c r="OR399" s="41"/>
      <c r="OS399" s="41"/>
      <c r="OT399" s="41"/>
      <c r="OU399" s="41"/>
      <c r="OV399" s="41"/>
      <c r="OW399" s="41"/>
      <c r="OX399" s="41"/>
      <c r="OY399" s="41"/>
      <c r="OZ399" s="41"/>
      <c r="PA399" s="41"/>
      <c r="PB399" s="41"/>
      <c r="PC399" s="41"/>
      <c r="PD399" s="41"/>
      <c r="PE399" s="41"/>
      <c r="PF399" s="41"/>
      <c r="PG399" s="41"/>
      <c r="PH399" s="41"/>
      <c r="PI399" s="41"/>
      <c r="PJ399" s="41"/>
      <c r="PK399" s="41"/>
      <c r="PL399" s="41"/>
      <c r="PM399" s="41"/>
      <c r="PN399" s="41"/>
      <c r="PO399" s="41"/>
      <c r="PP399" s="41"/>
      <c r="PQ399" s="41"/>
      <c r="PR399" s="41"/>
      <c r="PS399" s="41"/>
      <c r="PT399" s="41"/>
      <c r="PU399" s="41"/>
      <c r="PV399" s="41"/>
      <c r="PW399" s="41"/>
      <c r="PX399" s="41"/>
      <c r="PY399" s="41"/>
      <c r="PZ399" s="41"/>
      <c r="QA399" s="41"/>
      <c r="QB399" s="41"/>
      <c r="QC399" s="41"/>
      <c r="QD399" s="41"/>
      <c r="QE399" s="41"/>
      <c r="QF399" s="41"/>
      <c r="QG399" s="41"/>
      <c r="QH399" s="41"/>
      <c r="QI399" s="41"/>
      <c r="QJ399" s="41"/>
      <c r="QK399" s="41"/>
      <c r="QL399" s="41"/>
      <c r="QM399" s="41"/>
      <c r="QN399" s="41"/>
      <c r="QO399" s="41"/>
      <c r="QP399" s="41"/>
      <c r="QQ399" s="41"/>
      <c r="QR399" s="41"/>
      <c r="QS399" s="41"/>
      <c r="QT399" s="41"/>
      <c r="QU399" s="41"/>
      <c r="QV399" s="41"/>
      <c r="QW399" s="41"/>
      <c r="QX399" s="41"/>
      <c r="QY399" s="41"/>
      <c r="QZ399" s="41"/>
      <c r="RA399" s="41"/>
      <c r="RB399" s="41"/>
      <c r="RC399" s="41"/>
      <c r="RD399" s="41"/>
      <c r="RE399" s="41"/>
      <c r="RF399" s="41"/>
      <c r="RG399" s="41"/>
      <c r="RH399" s="41"/>
      <c r="RI399" s="41"/>
      <c r="RJ399" s="41"/>
      <c r="RK399" s="41"/>
      <c r="RL399" s="41"/>
      <c r="RM399" s="41"/>
      <c r="RN399" s="41"/>
      <c r="RO399" s="41"/>
      <c r="RP399" s="41"/>
      <c r="RQ399" s="41"/>
      <c r="RR399" s="41"/>
      <c r="RS399" s="41"/>
      <c r="RT399" s="41"/>
      <c r="RU399" s="41"/>
      <c r="RV399" s="41"/>
      <c r="RW399" s="41"/>
      <c r="RX399" s="41"/>
      <c r="RY399" s="41"/>
      <c r="RZ399" s="41"/>
      <c r="SA399" s="41"/>
      <c r="SB399" s="41"/>
      <c r="SC399" s="41"/>
      <c r="SD399" s="41"/>
      <c r="SE399" s="41"/>
      <c r="SF399" s="41"/>
      <c r="SG399" s="41"/>
      <c r="SH399" s="41"/>
      <c r="SI399" s="41"/>
      <c r="SJ399" s="41"/>
      <c r="SK399" s="41"/>
      <c r="SL399" s="41"/>
      <c r="SM399" s="41"/>
      <c r="SN399" s="41"/>
      <c r="SO399" s="41"/>
      <c r="SP399" s="41"/>
      <c r="SQ399" s="41"/>
      <c r="SR399" s="41"/>
      <c r="SS399" s="41"/>
      <c r="ST399" s="41"/>
      <c r="SU399" s="41"/>
      <c r="SV399" s="41"/>
      <c r="SW399" s="41"/>
      <c r="SX399" s="41"/>
      <c r="SY399" s="41"/>
      <c r="SZ399" s="41"/>
      <c r="TA399" s="41"/>
      <c r="TB399" s="41"/>
      <c r="TC399" s="41"/>
      <c r="TD399" s="41"/>
      <c r="TE399" s="41"/>
      <c r="TF399" s="41"/>
      <c r="TG399" s="41"/>
      <c r="TH399" s="41"/>
      <c r="TI399" s="41"/>
      <c r="TJ399" s="41"/>
      <c r="TK399" s="41"/>
      <c r="TL399" s="41"/>
      <c r="TM399" s="41"/>
      <c r="TN399" s="41"/>
      <c r="TO399" s="41"/>
      <c r="TP399" s="41"/>
      <c r="TQ399" s="41"/>
      <c r="TR399" s="41"/>
      <c r="TS399" s="41"/>
      <c r="TT399" s="41"/>
      <c r="TU399" s="41"/>
      <c r="TV399" s="41"/>
      <c r="TW399" s="41"/>
      <c r="TX399" s="41"/>
      <c r="TY399" s="41"/>
      <c r="TZ399" s="41"/>
      <c r="UA399" s="41"/>
      <c r="UB399" s="41"/>
      <c r="UC399" s="41"/>
      <c r="UD399" s="41"/>
      <c r="UE399" s="41"/>
      <c r="UF399" s="41"/>
      <c r="UG399" s="41"/>
      <c r="UH399" s="41"/>
      <c r="UI399" s="41"/>
      <c r="UJ399" s="41"/>
      <c r="UK399" s="41"/>
      <c r="UL399" s="41"/>
      <c r="UM399" s="41"/>
      <c r="UN399" s="41"/>
      <c r="UO399" s="41"/>
      <c r="UP399" s="41"/>
      <c r="UQ399" s="41"/>
      <c r="UR399" s="41"/>
      <c r="US399" s="41"/>
      <c r="UT399" s="41"/>
      <c r="UU399" s="41"/>
      <c r="UV399" s="41"/>
      <c r="UW399" s="41"/>
      <c r="UX399" s="41"/>
      <c r="UY399" s="41"/>
      <c r="UZ399" s="41"/>
      <c r="VA399" s="41"/>
      <c r="VB399" s="41"/>
      <c r="VC399" s="41"/>
      <c r="VD399" s="41"/>
      <c r="VE399" s="41"/>
      <c r="VF399" s="41"/>
      <c r="VG399" s="41"/>
      <c r="VH399" s="41"/>
      <c r="VI399" s="41"/>
      <c r="VJ399" s="41"/>
      <c r="VK399" s="41"/>
      <c r="VL399" s="41"/>
      <c r="VM399" s="41"/>
      <c r="VN399" s="41"/>
      <c r="VO399" s="41"/>
      <c r="VP399" s="41"/>
      <c r="VQ399" s="41"/>
      <c r="VR399" s="41"/>
      <c r="VS399" s="41"/>
      <c r="VT399" s="41"/>
      <c r="VU399" s="41"/>
      <c r="VV399" s="41"/>
      <c r="VW399" s="41"/>
      <c r="VX399" s="41"/>
      <c r="VY399" s="41"/>
      <c r="VZ399" s="41"/>
      <c r="WA399" s="41"/>
      <c r="WB399" s="41"/>
      <c r="WC399" s="41"/>
      <c r="WD399" s="41"/>
      <c r="WE399" s="41"/>
      <c r="WF399" s="41"/>
      <c r="WG399" s="41"/>
      <c r="WH399" s="41"/>
      <c r="WI399" s="41"/>
      <c r="WJ399" s="41"/>
      <c r="WK399" s="41"/>
      <c r="WL399" s="41"/>
      <c r="WM399" s="41"/>
      <c r="WN399" s="41"/>
      <c r="WO399" s="41"/>
      <c r="WP399" s="41"/>
      <c r="WQ399" s="41"/>
      <c r="WR399" s="41"/>
      <c r="WS399" s="41"/>
      <c r="WT399" s="41"/>
      <c r="WU399" s="41"/>
      <c r="WV399" s="41"/>
      <c r="WW399" s="41"/>
      <c r="WX399" s="41"/>
      <c r="WY399" s="41"/>
      <c r="WZ399" s="41"/>
      <c r="XA399" s="41"/>
      <c r="XB399" s="41"/>
      <c r="XC399" s="41"/>
      <c r="XD399" s="41"/>
      <c r="XE399" s="41"/>
      <c r="XF399" s="41"/>
      <c r="XG399" s="41"/>
      <c r="XH399" s="41"/>
      <c r="XI399" s="41"/>
      <c r="XJ399" s="41"/>
      <c r="XK399" s="41"/>
      <c r="XL399" s="41"/>
      <c r="XM399" s="41"/>
      <c r="XN399" s="41"/>
      <c r="XO399" s="41"/>
      <c r="XP399" s="41"/>
      <c r="XQ399" s="41"/>
      <c r="XR399" s="41"/>
      <c r="XS399" s="41"/>
      <c r="XT399" s="41"/>
      <c r="XU399" s="41"/>
      <c r="XV399" s="41"/>
      <c r="XW399" s="41"/>
      <c r="XX399" s="41"/>
      <c r="XY399" s="41"/>
      <c r="XZ399" s="41"/>
      <c r="YA399" s="41"/>
      <c r="YB399" s="41"/>
      <c r="YC399" s="41"/>
      <c r="YD399" s="41"/>
      <c r="YE399" s="41"/>
      <c r="YF399" s="41"/>
      <c r="YG399" s="41"/>
      <c r="YH399" s="41"/>
      <c r="YI399" s="41"/>
      <c r="YJ399" s="41"/>
      <c r="YK399" s="41"/>
      <c r="YL399" s="41"/>
      <c r="YM399" s="41"/>
      <c r="YN399" s="41"/>
      <c r="YO399" s="41"/>
      <c r="YP399" s="41"/>
      <c r="YQ399" s="41"/>
      <c r="YR399" s="41"/>
      <c r="YS399" s="41"/>
      <c r="YT399" s="41"/>
      <c r="YU399" s="41"/>
      <c r="YV399" s="41"/>
      <c r="YW399" s="41"/>
      <c r="YX399" s="41"/>
      <c r="YY399" s="41"/>
      <c r="YZ399" s="41"/>
      <c r="ZA399" s="41"/>
      <c r="ZB399" s="41"/>
      <c r="ZC399" s="41"/>
      <c r="ZD399" s="41"/>
      <c r="ZE399" s="41"/>
      <c r="ZF399" s="41"/>
      <c r="ZG399" s="41"/>
      <c r="ZH399" s="41"/>
      <c r="ZI399" s="41"/>
      <c r="ZJ399" s="41"/>
      <c r="ZK399" s="41"/>
      <c r="ZL399" s="41"/>
      <c r="ZM399" s="41"/>
      <c r="ZN399" s="41"/>
      <c r="ZO399" s="41"/>
      <c r="ZP399" s="41"/>
      <c r="ZQ399" s="41"/>
      <c r="ZR399" s="41"/>
      <c r="ZS399" s="41"/>
      <c r="ZT399" s="41"/>
      <c r="ZU399" s="41"/>
      <c r="ZV399" s="41"/>
      <c r="ZW399" s="41"/>
      <c r="ZX399" s="41"/>
      <c r="ZY399" s="41"/>
      <c r="ZZ399" s="41"/>
      <c r="AAA399" s="41"/>
      <c r="AAB399" s="41"/>
      <c r="AAC399" s="41"/>
      <c r="AAD399" s="41"/>
      <c r="AAE399" s="41"/>
      <c r="AAF399" s="41"/>
      <c r="AAG399" s="41"/>
      <c r="AAH399" s="41"/>
      <c r="AAI399" s="41"/>
      <c r="AAJ399" s="41"/>
      <c r="AAK399" s="41"/>
      <c r="AAL399" s="41"/>
      <c r="AAM399" s="41"/>
      <c r="AAN399" s="41"/>
      <c r="AAO399" s="41"/>
      <c r="AAP399" s="41"/>
      <c r="AAQ399" s="41"/>
      <c r="AAR399" s="41"/>
      <c r="AAS399" s="41"/>
      <c r="AAT399" s="41"/>
      <c r="AAU399" s="41"/>
      <c r="AAV399" s="41"/>
      <c r="AAW399" s="41"/>
      <c r="AAX399" s="41"/>
      <c r="AAY399" s="41"/>
      <c r="AAZ399" s="41"/>
      <c r="ABA399" s="41"/>
      <c r="ABB399" s="41"/>
      <c r="ABC399" s="41"/>
      <c r="ABD399" s="41"/>
      <c r="ABE399" s="41"/>
      <c r="ABF399" s="41"/>
      <c r="ABG399" s="41"/>
      <c r="ABH399" s="41"/>
      <c r="ABI399" s="41"/>
      <c r="ABJ399" s="41"/>
      <c r="ABK399" s="41"/>
      <c r="ABL399" s="41"/>
      <c r="ABM399" s="41"/>
      <c r="ABN399" s="41"/>
      <c r="ABO399" s="41"/>
      <c r="ABP399" s="41"/>
      <c r="ABQ399" s="41"/>
      <c r="ABR399" s="41"/>
      <c r="ABS399" s="41"/>
      <c r="ABT399" s="41"/>
      <c r="ABU399" s="41"/>
      <c r="ABV399" s="41"/>
      <c r="ABW399" s="41"/>
      <c r="ABX399" s="41"/>
      <c r="ABY399" s="41"/>
      <c r="ABZ399" s="41"/>
      <c r="ACA399" s="41"/>
      <c r="ACB399" s="41"/>
      <c r="ACC399" s="41"/>
      <c r="ACD399" s="41"/>
      <c r="ACE399" s="41"/>
      <c r="ACF399" s="41"/>
      <c r="ACG399" s="41"/>
      <c r="ACH399" s="41"/>
      <c r="ACI399" s="41"/>
      <c r="ACJ399" s="41"/>
      <c r="ACK399" s="41"/>
      <c r="ACL399" s="41"/>
      <c r="ACM399" s="41"/>
      <c r="ACN399" s="41"/>
      <c r="ACO399" s="41"/>
      <c r="ACP399" s="41"/>
      <c r="ACQ399" s="41"/>
      <c r="ACR399" s="41"/>
      <c r="ACS399" s="41"/>
      <c r="ACT399" s="41"/>
      <c r="ACU399" s="41"/>
      <c r="ACV399" s="41"/>
      <c r="ACW399" s="41"/>
      <c r="ACX399" s="41"/>
      <c r="ACY399" s="41"/>
      <c r="ACZ399" s="41"/>
      <c r="ADA399" s="41"/>
      <c r="ADB399" s="41"/>
      <c r="ADC399" s="41"/>
      <c r="ADD399" s="41"/>
      <c r="ADE399" s="41"/>
      <c r="ADF399" s="41"/>
      <c r="ADG399" s="41"/>
      <c r="ADH399" s="41"/>
      <c r="ADI399" s="41"/>
      <c r="ADJ399" s="41"/>
      <c r="ADK399" s="41"/>
      <c r="ADL399" s="41"/>
      <c r="ADM399" s="41"/>
      <c r="ADN399" s="41"/>
      <c r="ADO399" s="41"/>
      <c r="ADP399" s="41"/>
      <c r="ADQ399" s="41"/>
      <c r="ADR399" s="41"/>
      <c r="ADS399" s="41"/>
      <c r="ADT399" s="41"/>
      <c r="ADU399" s="41"/>
      <c r="ADV399" s="41"/>
      <c r="ADW399" s="41"/>
      <c r="ADX399" s="41"/>
      <c r="ADY399" s="41"/>
      <c r="ADZ399" s="41"/>
      <c r="AEA399" s="41"/>
      <c r="AEB399" s="41"/>
      <c r="AEC399" s="41"/>
      <c r="AED399" s="41"/>
      <c r="AEE399" s="41"/>
      <c r="AEF399" s="41"/>
      <c r="AEG399" s="41"/>
      <c r="AEH399" s="41"/>
      <c r="AEI399" s="41"/>
      <c r="AEJ399" s="41"/>
      <c r="AEK399" s="41"/>
      <c r="AEL399" s="41"/>
      <c r="AEM399" s="41"/>
      <c r="AEN399" s="41"/>
      <c r="AEO399" s="41"/>
      <c r="AEP399" s="41"/>
      <c r="AEQ399" s="41"/>
      <c r="AER399" s="41"/>
      <c r="AES399" s="41"/>
      <c r="AET399" s="41"/>
      <c r="AEU399" s="41"/>
      <c r="AEV399" s="41"/>
      <c r="AEW399" s="41"/>
      <c r="AEX399" s="41"/>
      <c r="AEY399" s="41"/>
      <c r="AEZ399" s="41"/>
      <c r="AFA399" s="41"/>
      <c r="AFB399" s="41"/>
      <c r="AFC399" s="41"/>
      <c r="AFD399" s="41"/>
      <c r="AFE399" s="41"/>
      <c r="AFF399" s="41"/>
      <c r="AFG399" s="41"/>
      <c r="AFH399" s="41"/>
      <c r="AFI399" s="41"/>
      <c r="AFJ399" s="41"/>
      <c r="AFK399" s="41"/>
      <c r="AFL399" s="41"/>
      <c r="AFM399" s="41"/>
      <c r="AFN399" s="41"/>
      <c r="AFO399" s="41"/>
      <c r="AFP399" s="41"/>
      <c r="AFQ399" s="41"/>
      <c r="AFR399" s="41"/>
      <c r="AFS399" s="41"/>
      <c r="AFT399" s="41"/>
      <c r="AFU399" s="41"/>
      <c r="AFV399" s="41"/>
      <c r="AFW399" s="41"/>
      <c r="AFX399" s="41"/>
      <c r="AFY399" s="41"/>
      <c r="AFZ399" s="41"/>
      <c r="AGA399" s="41"/>
      <c r="AGB399" s="41"/>
      <c r="AGC399" s="41"/>
      <c r="AGD399" s="41"/>
      <c r="AGE399" s="41"/>
      <c r="AGF399" s="41"/>
      <c r="AGG399" s="41"/>
      <c r="AGH399" s="41"/>
      <c r="AGI399" s="41"/>
      <c r="AGJ399" s="41"/>
      <c r="AGK399" s="41"/>
      <c r="AGL399" s="41"/>
      <c r="AGM399" s="41"/>
      <c r="AGN399" s="41"/>
      <c r="AGO399" s="41"/>
      <c r="AGP399" s="41"/>
      <c r="AGQ399" s="41"/>
      <c r="AGR399" s="41"/>
      <c r="AGS399" s="41"/>
      <c r="AGT399" s="41"/>
      <c r="AGU399" s="41"/>
      <c r="AGV399" s="41"/>
      <c r="AGW399" s="41"/>
      <c r="AGX399" s="41"/>
      <c r="AGY399" s="41"/>
      <c r="AGZ399" s="41"/>
      <c r="AHA399" s="41"/>
      <c r="AHB399" s="41"/>
      <c r="AHC399" s="41"/>
      <c r="AHD399" s="41"/>
      <c r="AHE399" s="41"/>
      <c r="AHF399" s="41"/>
      <c r="AHG399" s="41"/>
      <c r="AHH399" s="41"/>
      <c r="AHI399" s="41"/>
      <c r="AHJ399" s="41"/>
      <c r="AHK399" s="41"/>
      <c r="AHL399" s="41"/>
      <c r="AHM399" s="41"/>
      <c r="AHN399" s="41"/>
      <c r="AHO399" s="41"/>
      <c r="AHP399" s="41"/>
      <c r="AHQ399" s="41"/>
      <c r="AHR399" s="41"/>
      <c r="AHS399" s="41"/>
      <c r="AHT399" s="41"/>
      <c r="AHU399" s="41"/>
      <c r="AHV399" s="41"/>
      <c r="AHW399" s="41"/>
      <c r="AHX399" s="41"/>
      <c r="AHY399" s="41"/>
      <c r="AHZ399" s="41"/>
      <c r="AIA399" s="41"/>
      <c r="AIB399" s="41"/>
      <c r="AIC399" s="41"/>
      <c r="AID399" s="41"/>
      <c r="AIE399" s="41"/>
      <c r="AIF399" s="41"/>
      <c r="AIG399" s="41"/>
      <c r="AIH399" s="41"/>
      <c r="AII399" s="41"/>
      <c r="AIJ399" s="41"/>
      <c r="AIK399" s="41"/>
      <c r="AIL399" s="41"/>
      <c r="AIM399" s="41"/>
      <c r="AIN399" s="41"/>
      <c r="AIO399" s="41"/>
      <c r="AIP399" s="41"/>
      <c r="AIQ399" s="41"/>
      <c r="AIR399" s="41"/>
      <c r="AIS399" s="41"/>
      <c r="AIT399" s="41"/>
      <c r="AIU399" s="41"/>
      <c r="AIV399" s="41"/>
      <c r="AIW399" s="41"/>
      <c r="AIX399" s="41"/>
      <c r="AIY399" s="41"/>
      <c r="AIZ399" s="41"/>
      <c r="AJA399" s="41"/>
      <c r="AJB399" s="41"/>
      <c r="AJC399" s="41"/>
      <c r="AJD399" s="41"/>
      <c r="AJE399" s="41"/>
      <c r="AJF399" s="41"/>
      <c r="AJG399" s="41"/>
      <c r="AJH399" s="41"/>
      <c r="AJI399" s="41"/>
      <c r="AJJ399" s="41"/>
      <c r="AJK399" s="41"/>
      <c r="AJL399" s="41"/>
      <c r="AJM399" s="41"/>
      <c r="AJN399" s="41"/>
      <c r="AJO399" s="41"/>
      <c r="AJP399" s="41"/>
      <c r="AJQ399" s="41"/>
      <c r="AJR399" s="41"/>
      <c r="AJS399" s="41"/>
      <c r="AJT399" s="41"/>
      <c r="AJU399" s="41"/>
      <c r="AJV399" s="41"/>
      <c r="AJW399" s="41"/>
      <c r="AJX399" s="41"/>
      <c r="AJY399" s="41"/>
      <c r="AJZ399" s="41"/>
    </row>
    <row r="400" spans="1:962" s="2" customFormat="1" ht="15.75" customHeight="1" x14ac:dyDescent="0.25">
      <c r="A400" s="136" t="s">
        <v>330</v>
      </c>
      <c r="B400" s="136"/>
      <c r="C400" s="136"/>
      <c r="D400" s="136"/>
      <c r="E400" s="136"/>
      <c r="F400" s="136"/>
      <c r="G400" s="136"/>
      <c r="H400" s="136"/>
      <c r="I400" s="136"/>
      <c r="J400" s="136"/>
      <c r="K400" s="136"/>
      <c r="L400" s="136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  <c r="AK400" s="41"/>
      <c r="AL400" s="41"/>
      <c r="AM400" s="41"/>
      <c r="AN400" s="41"/>
      <c r="AO400" s="41"/>
      <c r="AP400" s="41"/>
      <c r="AQ400" s="41"/>
      <c r="AR400" s="41"/>
      <c r="AS400" s="41"/>
      <c r="AT400" s="41"/>
      <c r="AU400" s="41"/>
      <c r="AV400" s="41"/>
      <c r="AW400" s="41"/>
      <c r="AX400" s="41"/>
      <c r="AY400" s="41"/>
      <c r="AZ400" s="41"/>
      <c r="BA400" s="41"/>
      <c r="BB400" s="41"/>
      <c r="BC400" s="41"/>
      <c r="BD400" s="41"/>
      <c r="BE400" s="41"/>
      <c r="BF400" s="41"/>
      <c r="BG400" s="41"/>
      <c r="BH400" s="41"/>
      <c r="BI400" s="41"/>
      <c r="BJ400" s="41"/>
      <c r="BK400" s="41"/>
      <c r="BL400" s="41"/>
      <c r="BM400" s="41"/>
      <c r="BN400" s="41"/>
      <c r="BO400" s="41"/>
      <c r="BP400" s="41"/>
      <c r="BQ400" s="41"/>
      <c r="BR400" s="41"/>
      <c r="BS400" s="41"/>
      <c r="BT400" s="41"/>
      <c r="BU400" s="41"/>
      <c r="BV400" s="41"/>
      <c r="BW400" s="41"/>
      <c r="BX400" s="41"/>
      <c r="BY400" s="41"/>
      <c r="BZ400" s="41"/>
      <c r="CA400" s="41"/>
      <c r="CB400" s="41"/>
      <c r="CC400" s="41"/>
      <c r="CD400" s="41"/>
      <c r="CE400" s="41"/>
      <c r="CF400" s="41"/>
      <c r="CG400" s="41"/>
      <c r="CH400" s="41"/>
      <c r="CI400" s="41"/>
      <c r="CJ400" s="41"/>
      <c r="CK400" s="41"/>
      <c r="CL400" s="41"/>
      <c r="CM400" s="41"/>
      <c r="CN400" s="41"/>
      <c r="CO400" s="41"/>
      <c r="CP400" s="41"/>
      <c r="CQ400" s="41"/>
      <c r="CR400" s="41"/>
      <c r="CS400" s="41"/>
      <c r="CT400" s="41"/>
      <c r="CU400" s="41"/>
      <c r="CV400" s="41"/>
      <c r="CW400" s="41"/>
      <c r="CX400" s="41"/>
      <c r="CY400" s="41"/>
      <c r="CZ400" s="41"/>
      <c r="DA400" s="41"/>
      <c r="DB400" s="41"/>
      <c r="DC400" s="41"/>
      <c r="DD400" s="41"/>
      <c r="DE400" s="41"/>
      <c r="DF400" s="41"/>
      <c r="DG400" s="41"/>
      <c r="DH400" s="41"/>
      <c r="DI400" s="41"/>
      <c r="DJ400" s="41"/>
      <c r="DK400" s="41"/>
      <c r="DL400" s="41"/>
      <c r="DM400" s="41"/>
      <c r="DN400" s="41"/>
      <c r="DO400" s="41"/>
      <c r="DP400" s="41"/>
      <c r="DQ400" s="41"/>
      <c r="DR400" s="41"/>
      <c r="DS400" s="41"/>
      <c r="DT400" s="41"/>
      <c r="DU400" s="41"/>
      <c r="DV400" s="41"/>
      <c r="DW400" s="41"/>
      <c r="DX400" s="41"/>
      <c r="DY400" s="41"/>
      <c r="DZ400" s="41"/>
      <c r="EA400" s="41"/>
      <c r="EB400" s="41"/>
      <c r="EC400" s="41"/>
      <c r="ED400" s="41"/>
      <c r="EE400" s="41"/>
      <c r="EF400" s="41"/>
      <c r="EG400" s="41"/>
      <c r="EH400" s="41"/>
      <c r="EI400" s="41"/>
      <c r="EJ400" s="41"/>
      <c r="EK400" s="41"/>
      <c r="EL400" s="41"/>
      <c r="EM400" s="41"/>
      <c r="EN400" s="41"/>
      <c r="EO400" s="41"/>
      <c r="EP400" s="41"/>
      <c r="EQ400" s="41"/>
      <c r="ER400" s="41"/>
      <c r="ES400" s="41"/>
      <c r="ET400" s="41"/>
      <c r="EU400" s="41"/>
      <c r="EV400" s="41"/>
      <c r="EW400" s="41"/>
      <c r="EX400" s="41"/>
      <c r="EY400" s="41"/>
      <c r="EZ400" s="41"/>
      <c r="FA400" s="41"/>
      <c r="FB400" s="41"/>
      <c r="FC400" s="41"/>
      <c r="FD400" s="41"/>
      <c r="FE400" s="41"/>
      <c r="FF400" s="41"/>
      <c r="FG400" s="41"/>
      <c r="FH400" s="41"/>
      <c r="FI400" s="41"/>
      <c r="FJ400" s="41"/>
      <c r="FK400" s="41"/>
      <c r="FL400" s="41"/>
      <c r="FM400" s="41"/>
      <c r="FN400" s="41"/>
      <c r="FO400" s="41"/>
      <c r="FP400" s="41"/>
      <c r="FQ400" s="41"/>
      <c r="FR400" s="41"/>
      <c r="FS400" s="41"/>
      <c r="FT400" s="41"/>
      <c r="FU400" s="41"/>
      <c r="FV400" s="41"/>
      <c r="FW400" s="41"/>
      <c r="FX400" s="41"/>
      <c r="FY400" s="41"/>
      <c r="FZ400" s="41"/>
      <c r="GA400" s="41"/>
      <c r="GB400" s="41"/>
      <c r="GC400" s="41"/>
      <c r="GD400" s="41"/>
      <c r="GE400" s="41"/>
      <c r="GF400" s="41"/>
      <c r="GG400" s="41"/>
      <c r="GH400" s="41"/>
      <c r="GI400" s="41"/>
      <c r="GJ400" s="41"/>
      <c r="GK400" s="41"/>
      <c r="GL400" s="41"/>
      <c r="GM400" s="41"/>
      <c r="GN400" s="41"/>
      <c r="GO400" s="41"/>
      <c r="GP400" s="41"/>
      <c r="GQ400" s="41"/>
      <c r="GR400" s="41"/>
      <c r="GS400" s="41"/>
      <c r="GT400" s="41"/>
      <c r="GU400" s="41"/>
      <c r="GV400" s="41"/>
      <c r="GW400" s="41"/>
      <c r="GX400" s="41"/>
      <c r="GY400" s="41"/>
      <c r="GZ400" s="41"/>
      <c r="HA400" s="41"/>
      <c r="HB400" s="41"/>
      <c r="HC400" s="41"/>
      <c r="HD400" s="41"/>
      <c r="HE400" s="41"/>
      <c r="HF400" s="41"/>
      <c r="HG400" s="41"/>
      <c r="HH400" s="41"/>
      <c r="HI400" s="41"/>
      <c r="HJ400" s="41"/>
      <c r="HK400" s="41"/>
      <c r="HL400" s="41"/>
      <c r="HM400" s="41"/>
      <c r="HN400" s="41"/>
      <c r="HO400" s="41"/>
      <c r="HP400" s="41"/>
      <c r="HQ400" s="41"/>
      <c r="HR400" s="41"/>
      <c r="HS400" s="41"/>
      <c r="HT400" s="41"/>
      <c r="HU400" s="41"/>
      <c r="HV400" s="41"/>
      <c r="HW400" s="41"/>
      <c r="HX400" s="41"/>
      <c r="HY400" s="41"/>
      <c r="HZ400" s="41"/>
      <c r="IA400" s="41"/>
      <c r="IB400" s="41"/>
      <c r="IC400" s="41"/>
      <c r="ID400" s="41"/>
      <c r="IE400" s="41"/>
      <c r="IF400" s="41"/>
      <c r="IG400" s="41"/>
      <c r="IH400" s="41"/>
      <c r="II400" s="41"/>
      <c r="IJ400" s="41"/>
      <c r="IK400" s="41"/>
      <c r="IL400" s="41"/>
      <c r="IM400" s="41"/>
      <c r="IN400" s="41"/>
      <c r="IO400" s="41"/>
      <c r="IP400" s="41"/>
      <c r="IQ400" s="41"/>
      <c r="IR400" s="41"/>
      <c r="IS400" s="41"/>
      <c r="IT400" s="41"/>
      <c r="IU400" s="41"/>
      <c r="IV400" s="41"/>
      <c r="IW400" s="41"/>
      <c r="IX400" s="41"/>
      <c r="IY400" s="41"/>
      <c r="IZ400" s="41"/>
      <c r="JA400" s="41"/>
      <c r="JB400" s="41"/>
      <c r="JC400" s="41"/>
      <c r="JD400" s="41"/>
      <c r="JE400" s="41"/>
      <c r="JF400" s="41"/>
      <c r="JG400" s="41"/>
      <c r="JH400" s="41"/>
      <c r="JI400" s="41"/>
      <c r="JJ400" s="41"/>
      <c r="JK400" s="41"/>
      <c r="JL400" s="41"/>
      <c r="JM400" s="41"/>
      <c r="JN400" s="41"/>
      <c r="JO400" s="41"/>
      <c r="JP400" s="41"/>
      <c r="JQ400" s="41"/>
      <c r="JR400" s="41"/>
      <c r="JS400" s="41"/>
      <c r="JT400" s="41"/>
      <c r="JU400" s="41"/>
      <c r="JV400" s="41"/>
      <c r="JW400" s="41"/>
      <c r="JX400" s="41"/>
      <c r="JY400" s="41"/>
      <c r="JZ400" s="41"/>
      <c r="KA400" s="41"/>
      <c r="KB400" s="41"/>
      <c r="KC400" s="41"/>
      <c r="KD400" s="41"/>
      <c r="KE400" s="41"/>
      <c r="KF400" s="41"/>
      <c r="KG400" s="41"/>
      <c r="KH400" s="41"/>
      <c r="KI400" s="41"/>
      <c r="KJ400" s="41"/>
      <c r="KK400" s="41"/>
      <c r="KL400" s="41"/>
      <c r="KM400" s="41"/>
      <c r="KN400" s="41"/>
      <c r="KO400" s="41"/>
      <c r="KP400" s="41"/>
      <c r="KQ400" s="41"/>
      <c r="KR400" s="41"/>
      <c r="KS400" s="41"/>
      <c r="KT400" s="41"/>
      <c r="KU400" s="41"/>
      <c r="KV400" s="41"/>
      <c r="KW400" s="41"/>
      <c r="KX400" s="41"/>
      <c r="KY400" s="41"/>
      <c r="KZ400" s="41"/>
      <c r="LA400" s="41"/>
      <c r="LB400" s="41"/>
      <c r="LC400" s="41"/>
      <c r="LD400" s="41"/>
      <c r="LE400" s="41"/>
      <c r="LF400" s="41"/>
      <c r="LG400" s="41"/>
      <c r="LH400" s="41"/>
      <c r="LI400" s="41"/>
      <c r="LJ400" s="41"/>
      <c r="LK400" s="41"/>
      <c r="LL400" s="41"/>
      <c r="LM400" s="41"/>
      <c r="LN400" s="41"/>
      <c r="LO400" s="41"/>
      <c r="LP400" s="41"/>
      <c r="LQ400" s="41"/>
      <c r="LR400" s="41"/>
      <c r="LS400" s="41"/>
      <c r="LT400" s="41"/>
      <c r="LU400" s="41"/>
      <c r="LV400" s="41"/>
      <c r="LW400" s="41"/>
      <c r="LX400" s="41"/>
      <c r="LY400" s="41"/>
      <c r="LZ400" s="41"/>
      <c r="MA400" s="41"/>
      <c r="MB400" s="41"/>
      <c r="MC400" s="41"/>
      <c r="MD400" s="41"/>
      <c r="ME400" s="41"/>
      <c r="MF400" s="41"/>
      <c r="MG400" s="41"/>
      <c r="MH400" s="41"/>
      <c r="MI400" s="41"/>
      <c r="MJ400" s="41"/>
      <c r="MK400" s="41"/>
      <c r="ML400" s="41"/>
      <c r="MM400" s="41"/>
      <c r="MN400" s="41"/>
      <c r="MO400" s="41"/>
      <c r="MP400" s="41"/>
      <c r="MQ400" s="41"/>
      <c r="MR400" s="41"/>
      <c r="MS400" s="41"/>
      <c r="MT400" s="41"/>
      <c r="MU400" s="41"/>
      <c r="MV400" s="41"/>
      <c r="MW400" s="41"/>
      <c r="MX400" s="41"/>
      <c r="MY400" s="41"/>
      <c r="MZ400" s="41"/>
      <c r="NA400" s="41"/>
      <c r="NB400" s="41"/>
      <c r="NC400" s="41"/>
      <c r="ND400" s="41"/>
      <c r="NE400" s="41"/>
      <c r="NF400" s="41"/>
      <c r="NG400" s="41"/>
      <c r="NH400" s="41"/>
      <c r="NI400" s="41"/>
      <c r="NJ400" s="41"/>
      <c r="NK400" s="41"/>
      <c r="NL400" s="41"/>
      <c r="NM400" s="41"/>
      <c r="NN400" s="41"/>
      <c r="NO400" s="41"/>
      <c r="NP400" s="41"/>
      <c r="NQ400" s="41"/>
      <c r="NR400" s="41"/>
      <c r="NS400" s="41"/>
      <c r="NT400" s="41"/>
      <c r="NU400" s="41"/>
      <c r="NV400" s="41"/>
      <c r="NW400" s="41"/>
      <c r="NX400" s="41"/>
      <c r="NY400" s="41"/>
      <c r="NZ400" s="41"/>
      <c r="OA400" s="41"/>
      <c r="OB400" s="41"/>
      <c r="OC400" s="41"/>
      <c r="OD400" s="41"/>
      <c r="OE400" s="41"/>
      <c r="OF400" s="41"/>
      <c r="OG400" s="41"/>
      <c r="OH400" s="41"/>
      <c r="OI400" s="41"/>
      <c r="OJ400" s="41"/>
      <c r="OK400" s="41"/>
      <c r="OL400" s="41"/>
      <c r="OM400" s="41"/>
      <c r="ON400" s="41"/>
      <c r="OO400" s="41"/>
      <c r="OP400" s="41"/>
      <c r="OQ400" s="41"/>
      <c r="OR400" s="41"/>
      <c r="OS400" s="41"/>
      <c r="OT400" s="41"/>
      <c r="OU400" s="41"/>
      <c r="OV400" s="41"/>
      <c r="OW400" s="41"/>
      <c r="OX400" s="41"/>
      <c r="OY400" s="41"/>
      <c r="OZ400" s="41"/>
      <c r="PA400" s="41"/>
      <c r="PB400" s="41"/>
      <c r="PC400" s="41"/>
      <c r="PD400" s="41"/>
      <c r="PE400" s="41"/>
      <c r="PF400" s="41"/>
      <c r="PG400" s="41"/>
      <c r="PH400" s="41"/>
      <c r="PI400" s="41"/>
      <c r="PJ400" s="41"/>
      <c r="PK400" s="41"/>
      <c r="PL400" s="41"/>
      <c r="PM400" s="41"/>
      <c r="PN400" s="41"/>
      <c r="PO400" s="41"/>
      <c r="PP400" s="41"/>
      <c r="PQ400" s="41"/>
      <c r="PR400" s="41"/>
      <c r="PS400" s="41"/>
      <c r="PT400" s="41"/>
      <c r="PU400" s="41"/>
      <c r="PV400" s="41"/>
      <c r="PW400" s="41"/>
      <c r="PX400" s="41"/>
      <c r="PY400" s="41"/>
      <c r="PZ400" s="41"/>
      <c r="QA400" s="41"/>
      <c r="QB400" s="41"/>
      <c r="QC400" s="41"/>
      <c r="QD400" s="41"/>
      <c r="QE400" s="41"/>
      <c r="QF400" s="41"/>
      <c r="QG400" s="41"/>
      <c r="QH400" s="41"/>
      <c r="QI400" s="41"/>
      <c r="QJ400" s="41"/>
      <c r="QK400" s="41"/>
      <c r="QL400" s="41"/>
      <c r="QM400" s="41"/>
      <c r="QN400" s="41"/>
      <c r="QO400" s="41"/>
      <c r="QP400" s="41"/>
      <c r="QQ400" s="41"/>
      <c r="QR400" s="41"/>
      <c r="QS400" s="41"/>
      <c r="QT400" s="41"/>
      <c r="QU400" s="41"/>
      <c r="QV400" s="41"/>
      <c r="QW400" s="41"/>
      <c r="QX400" s="41"/>
      <c r="QY400" s="41"/>
      <c r="QZ400" s="41"/>
      <c r="RA400" s="41"/>
      <c r="RB400" s="41"/>
      <c r="RC400" s="41"/>
      <c r="RD400" s="41"/>
      <c r="RE400" s="41"/>
      <c r="RF400" s="41"/>
      <c r="RG400" s="41"/>
      <c r="RH400" s="41"/>
      <c r="RI400" s="41"/>
      <c r="RJ400" s="41"/>
      <c r="RK400" s="41"/>
      <c r="RL400" s="41"/>
      <c r="RM400" s="41"/>
      <c r="RN400" s="41"/>
      <c r="RO400" s="41"/>
      <c r="RP400" s="41"/>
      <c r="RQ400" s="41"/>
      <c r="RR400" s="41"/>
      <c r="RS400" s="41"/>
      <c r="RT400" s="41"/>
      <c r="RU400" s="41"/>
      <c r="RV400" s="41"/>
      <c r="RW400" s="41"/>
      <c r="RX400" s="41"/>
      <c r="RY400" s="41"/>
      <c r="RZ400" s="41"/>
      <c r="SA400" s="41"/>
      <c r="SB400" s="41"/>
      <c r="SC400" s="41"/>
      <c r="SD400" s="41"/>
      <c r="SE400" s="41"/>
      <c r="SF400" s="41"/>
      <c r="SG400" s="41"/>
      <c r="SH400" s="41"/>
      <c r="SI400" s="41"/>
      <c r="SJ400" s="41"/>
      <c r="SK400" s="41"/>
      <c r="SL400" s="41"/>
      <c r="SM400" s="41"/>
      <c r="SN400" s="41"/>
      <c r="SO400" s="41"/>
      <c r="SP400" s="41"/>
      <c r="SQ400" s="41"/>
      <c r="SR400" s="41"/>
      <c r="SS400" s="41"/>
      <c r="ST400" s="41"/>
      <c r="SU400" s="41"/>
      <c r="SV400" s="41"/>
      <c r="SW400" s="41"/>
      <c r="SX400" s="41"/>
      <c r="SY400" s="41"/>
      <c r="SZ400" s="41"/>
      <c r="TA400" s="41"/>
      <c r="TB400" s="41"/>
      <c r="TC400" s="41"/>
      <c r="TD400" s="41"/>
      <c r="TE400" s="41"/>
      <c r="TF400" s="41"/>
      <c r="TG400" s="41"/>
      <c r="TH400" s="41"/>
      <c r="TI400" s="41"/>
      <c r="TJ400" s="41"/>
      <c r="TK400" s="41"/>
      <c r="TL400" s="41"/>
      <c r="TM400" s="41"/>
      <c r="TN400" s="41"/>
      <c r="TO400" s="41"/>
      <c r="TP400" s="41"/>
      <c r="TQ400" s="41"/>
      <c r="TR400" s="41"/>
      <c r="TS400" s="41"/>
      <c r="TT400" s="41"/>
      <c r="TU400" s="41"/>
      <c r="TV400" s="41"/>
      <c r="TW400" s="41"/>
      <c r="TX400" s="41"/>
      <c r="TY400" s="41"/>
      <c r="TZ400" s="41"/>
      <c r="UA400" s="41"/>
      <c r="UB400" s="41"/>
      <c r="UC400" s="41"/>
      <c r="UD400" s="41"/>
      <c r="UE400" s="41"/>
      <c r="UF400" s="41"/>
      <c r="UG400" s="41"/>
      <c r="UH400" s="41"/>
      <c r="UI400" s="41"/>
      <c r="UJ400" s="41"/>
      <c r="UK400" s="41"/>
      <c r="UL400" s="41"/>
      <c r="UM400" s="41"/>
      <c r="UN400" s="41"/>
      <c r="UO400" s="41"/>
      <c r="UP400" s="41"/>
      <c r="UQ400" s="41"/>
      <c r="UR400" s="41"/>
      <c r="US400" s="41"/>
      <c r="UT400" s="41"/>
      <c r="UU400" s="41"/>
      <c r="UV400" s="41"/>
      <c r="UW400" s="41"/>
      <c r="UX400" s="41"/>
      <c r="UY400" s="41"/>
      <c r="UZ400" s="41"/>
      <c r="VA400" s="41"/>
      <c r="VB400" s="41"/>
      <c r="VC400" s="41"/>
      <c r="VD400" s="41"/>
      <c r="VE400" s="41"/>
      <c r="VF400" s="41"/>
      <c r="VG400" s="41"/>
      <c r="VH400" s="41"/>
      <c r="VI400" s="41"/>
      <c r="VJ400" s="41"/>
      <c r="VK400" s="41"/>
      <c r="VL400" s="41"/>
      <c r="VM400" s="41"/>
      <c r="VN400" s="41"/>
      <c r="VO400" s="41"/>
      <c r="VP400" s="41"/>
      <c r="VQ400" s="41"/>
      <c r="VR400" s="41"/>
      <c r="VS400" s="41"/>
      <c r="VT400" s="41"/>
      <c r="VU400" s="41"/>
      <c r="VV400" s="41"/>
      <c r="VW400" s="41"/>
      <c r="VX400" s="41"/>
      <c r="VY400" s="41"/>
      <c r="VZ400" s="41"/>
      <c r="WA400" s="41"/>
      <c r="WB400" s="41"/>
      <c r="WC400" s="41"/>
      <c r="WD400" s="41"/>
      <c r="WE400" s="41"/>
      <c r="WF400" s="41"/>
      <c r="WG400" s="41"/>
      <c r="WH400" s="41"/>
      <c r="WI400" s="41"/>
      <c r="WJ400" s="41"/>
      <c r="WK400" s="41"/>
      <c r="WL400" s="41"/>
      <c r="WM400" s="41"/>
      <c r="WN400" s="41"/>
      <c r="WO400" s="41"/>
      <c r="WP400" s="41"/>
      <c r="WQ400" s="41"/>
      <c r="WR400" s="41"/>
      <c r="WS400" s="41"/>
      <c r="WT400" s="41"/>
      <c r="WU400" s="41"/>
      <c r="WV400" s="41"/>
      <c r="WW400" s="41"/>
      <c r="WX400" s="41"/>
      <c r="WY400" s="41"/>
      <c r="WZ400" s="41"/>
      <c r="XA400" s="41"/>
      <c r="XB400" s="41"/>
      <c r="XC400" s="41"/>
      <c r="XD400" s="41"/>
      <c r="XE400" s="41"/>
      <c r="XF400" s="41"/>
      <c r="XG400" s="41"/>
      <c r="XH400" s="41"/>
      <c r="XI400" s="41"/>
      <c r="XJ400" s="41"/>
      <c r="XK400" s="41"/>
      <c r="XL400" s="41"/>
      <c r="XM400" s="41"/>
      <c r="XN400" s="41"/>
      <c r="XO400" s="41"/>
      <c r="XP400" s="41"/>
      <c r="XQ400" s="41"/>
      <c r="XR400" s="41"/>
      <c r="XS400" s="41"/>
      <c r="XT400" s="41"/>
      <c r="XU400" s="41"/>
      <c r="XV400" s="41"/>
      <c r="XW400" s="41"/>
      <c r="XX400" s="41"/>
      <c r="XY400" s="41"/>
      <c r="XZ400" s="41"/>
      <c r="YA400" s="41"/>
      <c r="YB400" s="41"/>
      <c r="YC400" s="41"/>
      <c r="YD400" s="41"/>
      <c r="YE400" s="41"/>
      <c r="YF400" s="41"/>
      <c r="YG400" s="41"/>
      <c r="YH400" s="41"/>
      <c r="YI400" s="41"/>
      <c r="YJ400" s="41"/>
      <c r="YK400" s="41"/>
      <c r="YL400" s="41"/>
      <c r="YM400" s="41"/>
      <c r="YN400" s="41"/>
      <c r="YO400" s="41"/>
      <c r="YP400" s="41"/>
      <c r="YQ400" s="41"/>
      <c r="YR400" s="41"/>
      <c r="YS400" s="41"/>
      <c r="YT400" s="41"/>
      <c r="YU400" s="41"/>
      <c r="YV400" s="41"/>
      <c r="YW400" s="41"/>
      <c r="YX400" s="41"/>
      <c r="YY400" s="41"/>
      <c r="YZ400" s="41"/>
      <c r="ZA400" s="41"/>
      <c r="ZB400" s="41"/>
      <c r="ZC400" s="41"/>
      <c r="ZD400" s="41"/>
      <c r="ZE400" s="41"/>
      <c r="ZF400" s="41"/>
      <c r="ZG400" s="41"/>
      <c r="ZH400" s="41"/>
      <c r="ZI400" s="41"/>
      <c r="ZJ400" s="41"/>
      <c r="ZK400" s="41"/>
      <c r="ZL400" s="41"/>
      <c r="ZM400" s="41"/>
      <c r="ZN400" s="41"/>
      <c r="ZO400" s="41"/>
      <c r="ZP400" s="41"/>
      <c r="ZQ400" s="41"/>
      <c r="ZR400" s="41"/>
      <c r="ZS400" s="41"/>
      <c r="ZT400" s="41"/>
      <c r="ZU400" s="41"/>
      <c r="ZV400" s="41"/>
      <c r="ZW400" s="41"/>
      <c r="ZX400" s="41"/>
      <c r="ZY400" s="41"/>
      <c r="ZZ400" s="41"/>
      <c r="AAA400" s="41"/>
      <c r="AAB400" s="41"/>
      <c r="AAC400" s="41"/>
      <c r="AAD400" s="41"/>
      <c r="AAE400" s="41"/>
      <c r="AAF400" s="41"/>
      <c r="AAG400" s="41"/>
      <c r="AAH400" s="41"/>
      <c r="AAI400" s="41"/>
      <c r="AAJ400" s="41"/>
      <c r="AAK400" s="41"/>
      <c r="AAL400" s="41"/>
      <c r="AAM400" s="41"/>
      <c r="AAN400" s="41"/>
      <c r="AAO400" s="41"/>
      <c r="AAP400" s="41"/>
      <c r="AAQ400" s="41"/>
      <c r="AAR400" s="41"/>
      <c r="AAS400" s="41"/>
      <c r="AAT400" s="41"/>
      <c r="AAU400" s="41"/>
      <c r="AAV400" s="41"/>
      <c r="AAW400" s="41"/>
      <c r="AAX400" s="41"/>
      <c r="AAY400" s="41"/>
      <c r="AAZ400" s="41"/>
      <c r="ABA400" s="41"/>
      <c r="ABB400" s="41"/>
      <c r="ABC400" s="41"/>
      <c r="ABD400" s="41"/>
      <c r="ABE400" s="41"/>
      <c r="ABF400" s="41"/>
      <c r="ABG400" s="41"/>
      <c r="ABH400" s="41"/>
      <c r="ABI400" s="41"/>
      <c r="ABJ400" s="41"/>
      <c r="ABK400" s="41"/>
      <c r="ABL400" s="41"/>
      <c r="ABM400" s="41"/>
      <c r="ABN400" s="41"/>
      <c r="ABO400" s="41"/>
      <c r="ABP400" s="41"/>
      <c r="ABQ400" s="41"/>
      <c r="ABR400" s="41"/>
      <c r="ABS400" s="41"/>
      <c r="ABT400" s="41"/>
      <c r="ABU400" s="41"/>
      <c r="ABV400" s="41"/>
      <c r="ABW400" s="41"/>
      <c r="ABX400" s="41"/>
      <c r="ABY400" s="41"/>
      <c r="ABZ400" s="41"/>
      <c r="ACA400" s="41"/>
      <c r="ACB400" s="41"/>
      <c r="ACC400" s="41"/>
      <c r="ACD400" s="41"/>
      <c r="ACE400" s="41"/>
      <c r="ACF400" s="41"/>
      <c r="ACG400" s="41"/>
      <c r="ACH400" s="41"/>
      <c r="ACI400" s="41"/>
      <c r="ACJ400" s="41"/>
      <c r="ACK400" s="41"/>
      <c r="ACL400" s="41"/>
      <c r="ACM400" s="41"/>
      <c r="ACN400" s="41"/>
      <c r="ACO400" s="41"/>
      <c r="ACP400" s="41"/>
      <c r="ACQ400" s="41"/>
      <c r="ACR400" s="41"/>
      <c r="ACS400" s="41"/>
      <c r="ACT400" s="41"/>
      <c r="ACU400" s="41"/>
      <c r="ACV400" s="41"/>
      <c r="ACW400" s="41"/>
      <c r="ACX400" s="41"/>
      <c r="ACY400" s="41"/>
      <c r="ACZ400" s="41"/>
      <c r="ADA400" s="41"/>
      <c r="ADB400" s="41"/>
      <c r="ADC400" s="41"/>
      <c r="ADD400" s="41"/>
      <c r="ADE400" s="41"/>
      <c r="ADF400" s="41"/>
      <c r="ADG400" s="41"/>
      <c r="ADH400" s="41"/>
      <c r="ADI400" s="41"/>
      <c r="ADJ400" s="41"/>
      <c r="ADK400" s="41"/>
      <c r="ADL400" s="41"/>
      <c r="ADM400" s="41"/>
      <c r="ADN400" s="41"/>
      <c r="ADO400" s="41"/>
      <c r="ADP400" s="41"/>
      <c r="ADQ400" s="41"/>
      <c r="ADR400" s="41"/>
      <c r="ADS400" s="41"/>
      <c r="ADT400" s="41"/>
      <c r="ADU400" s="41"/>
      <c r="ADV400" s="41"/>
      <c r="ADW400" s="41"/>
      <c r="ADX400" s="41"/>
      <c r="ADY400" s="41"/>
      <c r="ADZ400" s="41"/>
      <c r="AEA400" s="41"/>
      <c r="AEB400" s="41"/>
      <c r="AEC400" s="41"/>
      <c r="AED400" s="41"/>
      <c r="AEE400" s="41"/>
      <c r="AEF400" s="41"/>
      <c r="AEG400" s="41"/>
      <c r="AEH400" s="41"/>
      <c r="AEI400" s="41"/>
      <c r="AEJ400" s="41"/>
      <c r="AEK400" s="41"/>
      <c r="AEL400" s="41"/>
      <c r="AEM400" s="41"/>
      <c r="AEN400" s="41"/>
      <c r="AEO400" s="41"/>
      <c r="AEP400" s="41"/>
      <c r="AEQ400" s="41"/>
      <c r="AER400" s="41"/>
      <c r="AES400" s="41"/>
      <c r="AET400" s="41"/>
      <c r="AEU400" s="41"/>
      <c r="AEV400" s="41"/>
      <c r="AEW400" s="41"/>
      <c r="AEX400" s="41"/>
      <c r="AEY400" s="41"/>
      <c r="AEZ400" s="41"/>
      <c r="AFA400" s="41"/>
      <c r="AFB400" s="41"/>
      <c r="AFC400" s="41"/>
      <c r="AFD400" s="41"/>
      <c r="AFE400" s="41"/>
      <c r="AFF400" s="41"/>
      <c r="AFG400" s="41"/>
      <c r="AFH400" s="41"/>
      <c r="AFI400" s="41"/>
      <c r="AFJ400" s="41"/>
      <c r="AFK400" s="41"/>
      <c r="AFL400" s="41"/>
      <c r="AFM400" s="41"/>
      <c r="AFN400" s="41"/>
      <c r="AFO400" s="41"/>
      <c r="AFP400" s="41"/>
      <c r="AFQ400" s="41"/>
      <c r="AFR400" s="41"/>
      <c r="AFS400" s="41"/>
      <c r="AFT400" s="41"/>
      <c r="AFU400" s="41"/>
      <c r="AFV400" s="41"/>
      <c r="AFW400" s="41"/>
      <c r="AFX400" s="41"/>
      <c r="AFY400" s="41"/>
      <c r="AFZ400" s="41"/>
      <c r="AGA400" s="41"/>
      <c r="AGB400" s="41"/>
      <c r="AGC400" s="41"/>
      <c r="AGD400" s="41"/>
      <c r="AGE400" s="41"/>
      <c r="AGF400" s="41"/>
      <c r="AGG400" s="41"/>
      <c r="AGH400" s="41"/>
      <c r="AGI400" s="41"/>
      <c r="AGJ400" s="41"/>
      <c r="AGK400" s="41"/>
      <c r="AGL400" s="41"/>
      <c r="AGM400" s="41"/>
      <c r="AGN400" s="41"/>
      <c r="AGO400" s="41"/>
      <c r="AGP400" s="41"/>
      <c r="AGQ400" s="41"/>
      <c r="AGR400" s="41"/>
      <c r="AGS400" s="41"/>
      <c r="AGT400" s="41"/>
      <c r="AGU400" s="41"/>
      <c r="AGV400" s="41"/>
      <c r="AGW400" s="41"/>
      <c r="AGX400" s="41"/>
      <c r="AGY400" s="41"/>
      <c r="AGZ400" s="41"/>
      <c r="AHA400" s="41"/>
      <c r="AHB400" s="41"/>
      <c r="AHC400" s="41"/>
      <c r="AHD400" s="41"/>
      <c r="AHE400" s="41"/>
      <c r="AHF400" s="41"/>
      <c r="AHG400" s="41"/>
      <c r="AHH400" s="41"/>
      <c r="AHI400" s="41"/>
      <c r="AHJ400" s="41"/>
      <c r="AHK400" s="41"/>
      <c r="AHL400" s="41"/>
      <c r="AHM400" s="41"/>
      <c r="AHN400" s="41"/>
      <c r="AHO400" s="41"/>
      <c r="AHP400" s="41"/>
      <c r="AHQ400" s="41"/>
      <c r="AHR400" s="41"/>
      <c r="AHS400" s="41"/>
      <c r="AHT400" s="41"/>
      <c r="AHU400" s="41"/>
      <c r="AHV400" s="41"/>
      <c r="AHW400" s="41"/>
      <c r="AHX400" s="41"/>
      <c r="AHY400" s="41"/>
      <c r="AHZ400" s="41"/>
      <c r="AIA400" s="41"/>
      <c r="AIB400" s="41"/>
      <c r="AIC400" s="41"/>
      <c r="AID400" s="41"/>
      <c r="AIE400" s="41"/>
      <c r="AIF400" s="41"/>
      <c r="AIG400" s="41"/>
      <c r="AIH400" s="41"/>
      <c r="AII400" s="41"/>
      <c r="AIJ400" s="41"/>
      <c r="AIK400" s="41"/>
      <c r="AIL400" s="41"/>
      <c r="AIM400" s="41"/>
      <c r="AIN400" s="41"/>
      <c r="AIO400" s="41"/>
      <c r="AIP400" s="41"/>
      <c r="AIQ400" s="41"/>
      <c r="AIR400" s="41"/>
      <c r="AIS400" s="41"/>
      <c r="AIT400" s="41"/>
      <c r="AIU400" s="41"/>
      <c r="AIV400" s="41"/>
      <c r="AIW400" s="41"/>
      <c r="AIX400" s="41"/>
      <c r="AIY400" s="41"/>
      <c r="AIZ400" s="41"/>
      <c r="AJA400" s="41"/>
      <c r="AJB400" s="41"/>
      <c r="AJC400" s="41"/>
      <c r="AJD400" s="41"/>
      <c r="AJE400" s="41"/>
      <c r="AJF400" s="41"/>
      <c r="AJG400" s="41"/>
      <c r="AJH400" s="41"/>
      <c r="AJI400" s="41"/>
      <c r="AJJ400" s="41"/>
      <c r="AJK400" s="41"/>
      <c r="AJL400" s="41"/>
      <c r="AJM400" s="41"/>
      <c r="AJN400" s="41"/>
      <c r="AJO400" s="41"/>
      <c r="AJP400" s="41"/>
      <c r="AJQ400" s="41"/>
      <c r="AJR400" s="41"/>
      <c r="AJS400" s="41"/>
      <c r="AJT400" s="41"/>
      <c r="AJU400" s="41"/>
      <c r="AJV400" s="41"/>
      <c r="AJW400" s="41"/>
      <c r="AJX400" s="41"/>
      <c r="AJY400" s="41"/>
      <c r="AJZ400" s="41"/>
    </row>
    <row r="401" spans="1:962" s="2" customFormat="1" ht="15.75" customHeight="1" x14ac:dyDescent="0.25">
      <c r="A401" s="136" t="s">
        <v>331</v>
      </c>
      <c r="B401" s="136"/>
      <c r="C401" s="136"/>
      <c r="D401" s="136"/>
      <c r="E401" s="136"/>
      <c r="F401" s="136"/>
      <c r="G401" s="136"/>
      <c r="H401" s="136"/>
      <c r="I401" s="136"/>
      <c r="J401" s="136"/>
      <c r="K401" s="136"/>
      <c r="L401" s="136"/>
      <c r="O401" s="41"/>
      <c r="P401" s="41"/>
      <c r="Q401" s="41"/>
      <c r="R401" s="41"/>
      <c r="S401" s="41"/>
      <c r="T401" s="41"/>
      <c r="U401" s="41"/>
      <c r="V401" s="41"/>
      <c r="W401" s="41"/>
      <c r="X401" s="41"/>
      <c r="Y401" s="41"/>
      <c r="Z401" s="41"/>
      <c r="AA401" s="41"/>
      <c r="AB401" s="41"/>
      <c r="AC401" s="41"/>
      <c r="AD401" s="41"/>
      <c r="AE401" s="41"/>
      <c r="AF401" s="41"/>
      <c r="AG401" s="41"/>
      <c r="AH401" s="41"/>
      <c r="AI401" s="41"/>
      <c r="AJ401" s="41"/>
      <c r="AK401" s="41"/>
      <c r="AL401" s="41"/>
      <c r="AM401" s="41"/>
      <c r="AN401" s="41"/>
      <c r="AO401" s="41"/>
      <c r="AP401" s="41"/>
      <c r="AQ401" s="41"/>
      <c r="AR401" s="41"/>
      <c r="AS401" s="41"/>
      <c r="AT401" s="41"/>
      <c r="AU401" s="41"/>
      <c r="AV401" s="41"/>
      <c r="AW401" s="41"/>
      <c r="AX401" s="41"/>
      <c r="AY401" s="41"/>
      <c r="AZ401" s="41"/>
      <c r="BA401" s="41"/>
      <c r="BB401" s="41"/>
      <c r="BC401" s="41"/>
      <c r="BD401" s="41"/>
      <c r="BE401" s="41"/>
      <c r="BF401" s="41"/>
      <c r="BG401" s="41"/>
      <c r="BH401" s="41"/>
      <c r="BI401" s="41"/>
      <c r="BJ401" s="41"/>
      <c r="BK401" s="41"/>
      <c r="BL401" s="41"/>
      <c r="BM401" s="41"/>
      <c r="BN401" s="41"/>
      <c r="BO401" s="41"/>
      <c r="BP401" s="41"/>
      <c r="BQ401" s="41"/>
      <c r="BR401" s="41"/>
      <c r="BS401" s="41"/>
      <c r="BT401" s="41"/>
      <c r="BU401" s="41"/>
      <c r="BV401" s="41"/>
      <c r="BW401" s="41"/>
      <c r="BX401" s="41"/>
      <c r="BY401" s="41"/>
      <c r="BZ401" s="41"/>
      <c r="CA401" s="41"/>
      <c r="CB401" s="41"/>
      <c r="CC401" s="41"/>
      <c r="CD401" s="41"/>
      <c r="CE401" s="41"/>
      <c r="CF401" s="41"/>
      <c r="CG401" s="41"/>
      <c r="CH401" s="41"/>
      <c r="CI401" s="41"/>
      <c r="CJ401" s="41"/>
      <c r="CK401" s="41"/>
      <c r="CL401" s="41"/>
      <c r="CM401" s="41"/>
      <c r="CN401" s="41"/>
      <c r="CO401" s="41"/>
      <c r="CP401" s="41"/>
      <c r="CQ401" s="41"/>
      <c r="CR401" s="41"/>
      <c r="CS401" s="41"/>
      <c r="CT401" s="41"/>
      <c r="CU401" s="41"/>
      <c r="CV401" s="41"/>
      <c r="CW401" s="41"/>
      <c r="CX401" s="41"/>
      <c r="CY401" s="41"/>
      <c r="CZ401" s="41"/>
      <c r="DA401" s="41"/>
      <c r="DB401" s="41"/>
      <c r="DC401" s="41"/>
      <c r="DD401" s="41"/>
      <c r="DE401" s="41"/>
      <c r="DF401" s="41"/>
      <c r="DG401" s="41"/>
      <c r="DH401" s="41"/>
      <c r="DI401" s="41"/>
      <c r="DJ401" s="41"/>
      <c r="DK401" s="41"/>
      <c r="DL401" s="41"/>
      <c r="DM401" s="41"/>
      <c r="DN401" s="41"/>
      <c r="DO401" s="41"/>
      <c r="DP401" s="41"/>
      <c r="DQ401" s="41"/>
      <c r="DR401" s="41"/>
      <c r="DS401" s="41"/>
      <c r="DT401" s="41"/>
      <c r="DU401" s="41"/>
      <c r="DV401" s="41"/>
      <c r="DW401" s="41"/>
      <c r="DX401" s="41"/>
      <c r="DY401" s="41"/>
      <c r="DZ401" s="41"/>
      <c r="EA401" s="41"/>
      <c r="EB401" s="41"/>
      <c r="EC401" s="41"/>
      <c r="ED401" s="41"/>
      <c r="EE401" s="41"/>
      <c r="EF401" s="41"/>
      <c r="EG401" s="41"/>
      <c r="EH401" s="41"/>
      <c r="EI401" s="41"/>
      <c r="EJ401" s="41"/>
      <c r="EK401" s="41"/>
      <c r="EL401" s="41"/>
      <c r="EM401" s="41"/>
      <c r="EN401" s="41"/>
      <c r="EO401" s="41"/>
      <c r="EP401" s="41"/>
      <c r="EQ401" s="41"/>
      <c r="ER401" s="41"/>
      <c r="ES401" s="41"/>
      <c r="ET401" s="41"/>
      <c r="EU401" s="41"/>
      <c r="EV401" s="41"/>
      <c r="EW401" s="41"/>
      <c r="EX401" s="41"/>
      <c r="EY401" s="41"/>
      <c r="EZ401" s="41"/>
      <c r="FA401" s="41"/>
      <c r="FB401" s="41"/>
      <c r="FC401" s="41"/>
      <c r="FD401" s="41"/>
      <c r="FE401" s="41"/>
      <c r="FF401" s="41"/>
      <c r="FG401" s="41"/>
      <c r="FH401" s="41"/>
      <c r="FI401" s="41"/>
      <c r="FJ401" s="41"/>
      <c r="FK401" s="41"/>
      <c r="FL401" s="41"/>
      <c r="FM401" s="41"/>
      <c r="FN401" s="41"/>
      <c r="FO401" s="41"/>
      <c r="FP401" s="41"/>
      <c r="FQ401" s="41"/>
      <c r="FR401" s="41"/>
      <c r="FS401" s="41"/>
      <c r="FT401" s="41"/>
      <c r="FU401" s="41"/>
      <c r="FV401" s="41"/>
      <c r="FW401" s="41"/>
      <c r="FX401" s="41"/>
      <c r="FY401" s="41"/>
      <c r="FZ401" s="41"/>
      <c r="GA401" s="41"/>
      <c r="GB401" s="41"/>
      <c r="GC401" s="41"/>
      <c r="GD401" s="41"/>
      <c r="GE401" s="41"/>
      <c r="GF401" s="41"/>
      <c r="GG401" s="41"/>
      <c r="GH401" s="41"/>
      <c r="GI401" s="41"/>
      <c r="GJ401" s="41"/>
      <c r="GK401" s="41"/>
      <c r="GL401" s="41"/>
      <c r="GM401" s="41"/>
      <c r="GN401" s="41"/>
      <c r="GO401" s="41"/>
      <c r="GP401" s="41"/>
      <c r="GQ401" s="41"/>
      <c r="GR401" s="41"/>
      <c r="GS401" s="41"/>
      <c r="GT401" s="41"/>
      <c r="GU401" s="41"/>
      <c r="GV401" s="41"/>
      <c r="GW401" s="41"/>
      <c r="GX401" s="41"/>
      <c r="GY401" s="41"/>
      <c r="GZ401" s="41"/>
      <c r="HA401" s="41"/>
      <c r="HB401" s="41"/>
      <c r="HC401" s="41"/>
      <c r="HD401" s="41"/>
      <c r="HE401" s="41"/>
      <c r="HF401" s="41"/>
      <c r="HG401" s="41"/>
      <c r="HH401" s="41"/>
      <c r="HI401" s="41"/>
      <c r="HJ401" s="41"/>
      <c r="HK401" s="41"/>
      <c r="HL401" s="41"/>
      <c r="HM401" s="41"/>
      <c r="HN401" s="41"/>
      <c r="HO401" s="41"/>
      <c r="HP401" s="41"/>
      <c r="HQ401" s="41"/>
      <c r="HR401" s="41"/>
      <c r="HS401" s="41"/>
      <c r="HT401" s="41"/>
      <c r="HU401" s="41"/>
      <c r="HV401" s="41"/>
      <c r="HW401" s="41"/>
      <c r="HX401" s="41"/>
      <c r="HY401" s="41"/>
      <c r="HZ401" s="41"/>
      <c r="IA401" s="41"/>
      <c r="IB401" s="41"/>
      <c r="IC401" s="41"/>
      <c r="ID401" s="41"/>
      <c r="IE401" s="41"/>
      <c r="IF401" s="41"/>
      <c r="IG401" s="41"/>
      <c r="IH401" s="41"/>
      <c r="II401" s="41"/>
      <c r="IJ401" s="41"/>
      <c r="IK401" s="41"/>
      <c r="IL401" s="41"/>
      <c r="IM401" s="41"/>
      <c r="IN401" s="41"/>
      <c r="IO401" s="41"/>
      <c r="IP401" s="41"/>
      <c r="IQ401" s="41"/>
      <c r="IR401" s="41"/>
      <c r="IS401" s="41"/>
      <c r="IT401" s="41"/>
      <c r="IU401" s="41"/>
      <c r="IV401" s="41"/>
      <c r="IW401" s="41"/>
      <c r="IX401" s="41"/>
      <c r="IY401" s="41"/>
      <c r="IZ401" s="41"/>
      <c r="JA401" s="41"/>
      <c r="JB401" s="41"/>
      <c r="JC401" s="41"/>
      <c r="JD401" s="41"/>
      <c r="JE401" s="41"/>
      <c r="JF401" s="41"/>
      <c r="JG401" s="41"/>
      <c r="JH401" s="41"/>
      <c r="JI401" s="41"/>
      <c r="JJ401" s="41"/>
      <c r="JK401" s="41"/>
      <c r="JL401" s="41"/>
      <c r="JM401" s="41"/>
      <c r="JN401" s="41"/>
      <c r="JO401" s="41"/>
      <c r="JP401" s="41"/>
      <c r="JQ401" s="41"/>
      <c r="JR401" s="41"/>
      <c r="JS401" s="41"/>
      <c r="JT401" s="41"/>
      <c r="JU401" s="41"/>
      <c r="JV401" s="41"/>
      <c r="JW401" s="41"/>
      <c r="JX401" s="41"/>
      <c r="JY401" s="41"/>
      <c r="JZ401" s="41"/>
      <c r="KA401" s="41"/>
      <c r="KB401" s="41"/>
      <c r="KC401" s="41"/>
      <c r="KD401" s="41"/>
      <c r="KE401" s="41"/>
      <c r="KF401" s="41"/>
      <c r="KG401" s="41"/>
      <c r="KH401" s="41"/>
      <c r="KI401" s="41"/>
      <c r="KJ401" s="41"/>
      <c r="KK401" s="41"/>
      <c r="KL401" s="41"/>
      <c r="KM401" s="41"/>
      <c r="KN401" s="41"/>
      <c r="KO401" s="41"/>
      <c r="KP401" s="41"/>
      <c r="KQ401" s="41"/>
      <c r="KR401" s="41"/>
      <c r="KS401" s="41"/>
      <c r="KT401" s="41"/>
      <c r="KU401" s="41"/>
      <c r="KV401" s="41"/>
      <c r="KW401" s="41"/>
      <c r="KX401" s="41"/>
      <c r="KY401" s="41"/>
      <c r="KZ401" s="41"/>
      <c r="LA401" s="41"/>
      <c r="LB401" s="41"/>
      <c r="LC401" s="41"/>
      <c r="LD401" s="41"/>
      <c r="LE401" s="41"/>
      <c r="LF401" s="41"/>
      <c r="LG401" s="41"/>
      <c r="LH401" s="41"/>
      <c r="LI401" s="41"/>
      <c r="LJ401" s="41"/>
      <c r="LK401" s="41"/>
      <c r="LL401" s="41"/>
      <c r="LM401" s="41"/>
      <c r="LN401" s="41"/>
      <c r="LO401" s="41"/>
      <c r="LP401" s="41"/>
      <c r="LQ401" s="41"/>
      <c r="LR401" s="41"/>
      <c r="LS401" s="41"/>
      <c r="LT401" s="41"/>
      <c r="LU401" s="41"/>
      <c r="LV401" s="41"/>
      <c r="LW401" s="41"/>
      <c r="LX401" s="41"/>
      <c r="LY401" s="41"/>
      <c r="LZ401" s="41"/>
      <c r="MA401" s="41"/>
      <c r="MB401" s="41"/>
      <c r="MC401" s="41"/>
      <c r="MD401" s="41"/>
      <c r="ME401" s="41"/>
      <c r="MF401" s="41"/>
      <c r="MG401" s="41"/>
      <c r="MH401" s="41"/>
      <c r="MI401" s="41"/>
      <c r="MJ401" s="41"/>
      <c r="MK401" s="41"/>
      <c r="ML401" s="41"/>
      <c r="MM401" s="41"/>
      <c r="MN401" s="41"/>
      <c r="MO401" s="41"/>
      <c r="MP401" s="41"/>
      <c r="MQ401" s="41"/>
      <c r="MR401" s="41"/>
      <c r="MS401" s="41"/>
      <c r="MT401" s="41"/>
      <c r="MU401" s="41"/>
      <c r="MV401" s="41"/>
      <c r="MW401" s="41"/>
      <c r="MX401" s="41"/>
      <c r="MY401" s="41"/>
      <c r="MZ401" s="41"/>
      <c r="NA401" s="41"/>
      <c r="NB401" s="41"/>
      <c r="NC401" s="41"/>
      <c r="ND401" s="41"/>
      <c r="NE401" s="41"/>
      <c r="NF401" s="41"/>
      <c r="NG401" s="41"/>
      <c r="NH401" s="41"/>
      <c r="NI401" s="41"/>
      <c r="NJ401" s="41"/>
      <c r="NK401" s="41"/>
      <c r="NL401" s="41"/>
      <c r="NM401" s="41"/>
      <c r="NN401" s="41"/>
      <c r="NO401" s="41"/>
      <c r="NP401" s="41"/>
      <c r="NQ401" s="41"/>
      <c r="NR401" s="41"/>
      <c r="NS401" s="41"/>
      <c r="NT401" s="41"/>
      <c r="NU401" s="41"/>
      <c r="NV401" s="41"/>
      <c r="NW401" s="41"/>
      <c r="NX401" s="41"/>
      <c r="NY401" s="41"/>
      <c r="NZ401" s="41"/>
      <c r="OA401" s="41"/>
      <c r="OB401" s="41"/>
      <c r="OC401" s="41"/>
      <c r="OD401" s="41"/>
      <c r="OE401" s="41"/>
      <c r="OF401" s="41"/>
      <c r="OG401" s="41"/>
      <c r="OH401" s="41"/>
      <c r="OI401" s="41"/>
      <c r="OJ401" s="41"/>
      <c r="OK401" s="41"/>
      <c r="OL401" s="41"/>
      <c r="OM401" s="41"/>
      <c r="ON401" s="41"/>
      <c r="OO401" s="41"/>
      <c r="OP401" s="41"/>
      <c r="OQ401" s="41"/>
      <c r="OR401" s="41"/>
      <c r="OS401" s="41"/>
      <c r="OT401" s="41"/>
      <c r="OU401" s="41"/>
      <c r="OV401" s="41"/>
      <c r="OW401" s="41"/>
      <c r="OX401" s="41"/>
      <c r="OY401" s="41"/>
      <c r="OZ401" s="41"/>
      <c r="PA401" s="41"/>
      <c r="PB401" s="41"/>
      <c r="PC401" s="41"/>
      <c r="PD401" s="41"/>
      <c r="PE401" s="41"/>
      <c r="PF401" s="41"/>
      <c r="PG401" s="41"/>
      <c r="PH401" s="41"/>
      <c r="PI401" s="41"/>
      <c r="PJ401" s="41"/>
      <c r="PK401" s="41"/>
      <c r="PL401" s="41"/>
      <c r="PM401" s="41"/>
      <c r="PN401" s="41"/>
      <c r="PO401" s="41"/>
      <c r="PP401" s="41"/>
      <c r="PQ401" s="41"/>
      <c r="PR401" s="41"/>
      <c r="PS401" s="41"/>
      <c r="PT401" s="41"/>
      <c r="PU401" s="41"/>
      <c r="PV401" s="41"/>
      <c r="PW401" s="41"/>
      <c r="PX401" s="41"/>
      <c r="PY401" s="41"/>
      <c r="PZ401" s="41"/>
      <c r="QA401" s="41"/>
      <c r="QB401" s="41"/>
      <c r="QC401" s="41"/>
      <c r="QD401" s="41"/>
      <c r="QE401" s="41"/>
      <c r="QF401" s="41"/>
      <c r="QG401" s="41"/>
      <c r="QH401" s="41"/>
      <c r="QI401" s="41"/>
      <c r="QJ401" s="41"/>
      <c r="QK401" s="41"/>
      <c r="QL401" s="41"/>
      <c r="QM401" s="41"/>
      <c r="QN401" s="41"/>
      <c r="QO401" s="41"/>
      <c r="QP401" s="41"/>
      <c r="QQ401" s="41"/>
      <c r="QR401" s="41"/>
      <c r="QS401" s="41"/>
      <c r="QT401" s="41"/>
      <c r="QU401" s="41"/>
      <c r="QV401" s="41"/>
      <c r="QW401" s="41"/>
      <c r="QX401" s="41"/>
      <c r="QY401" s="41"/>
      <c r="QZ401" s="41"/>
      <c r="RA401" s="41"/>
      <c r="RB401" s="41"/>
      <c r="RC401" s="41"/>
      <c r="RD401" s="41"/>
      <c r="RE401" s="41"/>
      <c r="RF401" s="41"/>
      <c r="RG401" s="41"/>
      <c r="RH401" s="41"/>
      <c r="RI401" s="41"/>
      <c r="RJ401" s="41"/>
      <c r="RK401" s="41"/>
      <c r="RL401" s="41"/>
      <c r="RM401" s="41"/>
      <c r="RN401" s="41"/>
      <c r="RO401" s="41"/>
      <c r="RP401" s="41"/>
      <c r="RQ401" s="41"/>
      <c r="RR401" s="41"/>
      <c r="RS401" s="41"/>
      <c r="RT401" s="41"/>
      <c r="RU401" s="41"/>
      <c r="RV401" s="41"/>
      <c r="RW401" s="41"/>
      <c r="RX401" s="41"/>
      <c r="RY401" s="41"/>
      <c r="RZ401" s="41"/>
      <c r="SA401" s="41"/>
      <c r="SB401" s="41"/>
      <c r="SC401" s="41"/>
      <c r="SD401" s="41"/>
      <c r="SE401" s="41"/>
      <c r="SF401" s="41"/>
      <c r="SG401" s="41"/>
      <c r="SH401" s="41"/>
      <c r="SI401" s="41"/>
      <c r="SJ401" s="41"/>
      <c r="SK401" s="41"/>
      <c r="SL401" s="41"/>
      <c r="SM401" s="41"/>
      <c r="SN401" s="41"/>
      <c r="SO401" s="41"/>
      <c r="SP401" s="41"/>
      <c r="SQ401" s="41"/>
      <c r="SR401" s="41"/>
      <c r="SS401" s="41"/>
      <c r="ST401" s="41"/>
      <c r="SU401" s="41"/>
      <c r="SV401" s="41"/>
      <c r="SW401" s="41"/>
      <c r="SX401" s="41"/>
      <c r="SY401" s="41"/>
      <c r="SZ401" s="41"/>
      <c r="TA401" s="41"/>
      <c r="TB401" s="41"/>
      <c r="TC401" s="41"/>
      <c r="TD401" s="41"/>
      <c r="TE401" s="41"/>
      <c r="TF401" s="41"/>
      <c r="TG401" s="41"/>
      <c r="TH401" s="41"/>
      <c r="TI401" s="41"/>
      <c r="TJ401" s="41"/>
      <c r="TK401" s="41"/>
      <c r="TL401" s="41"/>
      <c r="TM401" s="41"/>
      <c r="TN401" s="41"/>
      <c r="TO401" s="41"/>
      <c r="TP401" s="41"/>
      <c r="TQ401" s="41"/>
      <c r="TR401" s="41"/>
      <c r="TS401" s="41"/>
      <c r="TT401" s="41"/>
      <c r="TU401" s="41"/>
      <c r="TV401" s="41"/>
      <c r="TW401" s="41"/>
      <c r="TX401" s="41"/>
      <c r="TY401" s="41"/>
      <c r="TZ401" s="41"/>
      <c r="UA401" s="41"/>
      <c r="UB401" s="41"/>
      <c r="UC401" s="41"/>
      <c r="UD401" s="41"/>
      <c r="UE401" s="41"/>
      <c r="UF401" s="41"/>
      <c r="UG401" s="41"/>
      <c r="UH401" s="41"/>
      <c r="UI401" s="41"/>
      <c r="UJ401" s="41"/>
      <c r="UK401" s="41"/>
      <c r="UL401" s="41"/>
      <c r="UM401" s="41"/>
      <c r="UN401" s="41"/>
      <c r="UO401" s="41"/>
      <c r="UP401" s="41"/>
      <c r="UQ401" s="41"/>
      <c r="UR401" s="41"/>
      <c r="US401" s="41"/>
      <c r="UT401" s="41"/>
      <c r="UU401" s="41"/>
      <c r="UV401" s="41"/>
      <c r="UW401" s="41"/>
      <c r="UX401" s="41"/>
      <c r="UY401" s="41"/>
      <c r="UZ401" s="41"/>
      <c r="VA401" s="41"/>
      <c r="VB401" s="41"/>
      <c r="VC401" s="41"/>
      <c r="VD401" s="41"/>
      <c r="VE401" s="41"/>
      <c r="VF401" s="41"/>
      <c r="VG401" s="41"/>
      <c r="VH401" s="41"/>
      <c r="VI401" s="41"/>
      <c r="VJ401" s="41"/>
      <c r="VK401" s="41"/>
      <c r="VL401" s="41"/>
      <c r="VM401" s="41"/>
      <c r="VN401" s="41"/>
      <c r="VO401" s="41"/>
      <c r="VP401" s="41"/>
      <c r="VQ401" s="41"/>
      <c r="VR401" s="41"/>
      <c r="VS401" s="41"/>
      <c r="VT401" s="41"/>
      <c r="VU401" s="41"/>
      <c r="VV401" s="41"/>
      <c r="VW401" s="41"/>
      <c r="VX401" s="41"/>
      <c r="VY401" s="41"/>
      <c r="VZ401" s="41"/>
      <c r="WA401" s="41"/>
      <c r="WB401" s="41"/>
      <c r="WC401" s="41"/>
      <c r="WD401" s="41"/>
      <c r="WE401" s="41"/>
      <c r="WF401" s="41"/>
      <c r="WG401" s="41"/>
      <c r="WH401" s="41"/>
      <c r="WI401" s="41"/>
      <c r="WJ401" s="41"/>
      <c r="WK401" s="41"/>
      <c r="WL401" s="41"/>
      <c r="WM401" s="41"/>
      <c r="WN401" s="41"/>
      <c r="WO401" s="41"/>
      <c r="WP401" s="41"/>
      <c r="WQ401" s="41"/>
      <c r="WR401" s="41"/>
      <c r="WS401" s="41"/>
      <c r="WT401" s="41"/>
      <c r="WU401" s="41"/>
      <c r="WV401" s="41"/>
      <c r="WW401" s="41"/>
      <c r="WX401" s="41"/>
      <c r="WY401" s="41"/>
      <c r="WZ401" s="41"/>
      <c r="XA401" s="41"/>
      <c r="XB401" s="41"/>
      <c r="XC401" s="41"/>
      <c r="XD401" s="41"/>
      <c r="XE401" s="41"/>
      <c r="XF401" s="41"/>
      <c r="XG401" s="41"/>
      <c r="XH401" s="41"/>
      <c r="XI401" s="41"/>
      <c r="XJ401" s="41"/>
      <c r="XK401" s="41"/>
      <c r="XL401" s="41"/>
      <c r="XM401" s="41"/>
      <c r="XN401" s="41"/>
      <c r="XO401" s="41"/>
      <c r="XP401" s="41"/>
      <c r="XQ401" s="41"/>
      <c r="XR401" s="41"/>
      <c r="XS401" s="41"/>
      <c r="XT401" s="41"/>
      <c r="XU401" s="41"/>
      <c r="XV401" s="41"/>
      <c r="XW401" s="41"/>
      <c r="XX401" s="41"/>
      <c r="XY401" s="41"/>
      <c r="XZ401" s="41"/>
      <c r="YA401" s="41"/>
      <c r="YB401" s="41"/>
      <c r="YC401" s="41"/>
      <c r="YD401" s="41"/>
      <c r="YE401" s="41"/>
      <c r="YF401" s="41"/>
      <c r="YG401" s="41"/>
      <c r="YH401" s="41"/>
      <c r="YI401" s="41"/>
      <c r="YJ401" s="41"/>
      <c r="YK401" s="41"/>
      <c r="YL401" s="41"/>
      <c r="YM401" s="41"/>
      <c r="YN401" s="41"/>
      <c r="YO401" s="41"/>
      <c r="YP401" s="41"/>
      <c r="YQ401" s="41"/>
      <c r="YR401" s="41"/>
      <c r="YS401" s="41"/>
      <c r="YT401" s="41"/>
      <c r="YU401" s="41"/>
      <c r="YV401" s="41"/>
      <c r="YW401" s="41"/>
      <c r="YX401" s="41"/>
      <c r="YY401" s="41"/>
      <c r="YZ401" s="41"/>
      <c r="ZA401" s="41"/>
      <c r="ZB401" s="41"/>
      <c r="ZC401" s="41"/>
      <c r="ZD401" s="41"/>
      <c r="ZE401" s="41"/>
      <c r="ZF401" s="41"/>
      <c r="ZG401" s="41"/>
      <c r="ZH401" s="41"/>
      <c r="ZI401" s="41"/>
      <c r="ZJ401" s="41"/>
      <c r="ZK401" s="41"/>
      <c r="ZL401" s="41"/>
      <c r="ZM401" s="41"/>
      <c r="ZN401" s="41"/>
      <c r="ZO401" s="41"/>
      <c r="ZP401" s="41"/>
      <c r="ZQ401" s="41"/>
      <c r="ZR401" s="41"/>
      <c r="ZS401" s="41"/>
      <c r="ZT401" s="41"/>
      <c r="ZU401" s="41"/>
      <c r="ZV401" s="41"/>
      <c r="ZW401" s="41"/>
      <c r="ZX401" s="41"/>
      <c r="ZY401" s="41"/>
      <c r="ZZ401" s="41"/>
      <c r="AAA401" s="41"/>
      <c r="AAB401" s="41"/>
      <c r="AAC401" s="41"/>
      <c r="AAD401" s="41"/>
      <c r="AAE401" s="41"/>
      <c r="AAF401" s="41"/>
      <c r="AAG401" s="41"/>
      <c r="AAH401" s="41"/>
      <c r="AAI401" s="41"/>
      <c r="AAJ401" s="41"/>
      <c r="AAK401" s="41"/>
      <c r="AAL401" s="41"/>
      <c r="AAM401" s="41"/>
      <c r="AAN401" s="41"/>
      <c r="AAO401" s="41"/>
      <c r="AAP401" s="41"/>
      <c r="AAQ401" s="41"/>
      <c r="AAR401" s="41"/>
      <c r="AAS401" s="41"/>
      <c r="AAT401" s="41"/>
      <c r="AAU401" s="41"/>
      <c r="AAV401" s="41"/>
      <c r="AAW401" s="41"/>
      <c r="AAX401" s="41"/>
      <c r="AAY401" s="41"/>
      <c r="AAZ401" s="41"/>
      <c r="ABA401" s="41"/>
      <c r="ABB401" s="41"/>
      <c r="ABC401" s="41"/>
      <c r="ABD401" s="41"/>
      <c r="ABE401" s="41"/>
      <c r="ABF401" s="41"/>
      <c r="ABG401" s="41"/>
      <c r="ABH401" s="41"/>
      <c r="ABI401" s="41"/>
      <c r="ABJ401" s="41"/>
      <c r="ABK401" s="41"/>
      <c r="ABL401" s="41"/>
      <c r="ABM401" s="41"/>
      <c r="ABN401" s="41"/>
      <c r="ABO401" s="41"/>
      <c r="ABP401" s="41"/>
      <c r="ABQ401" s="41"/>
      <c r="ABR401" s="41"/>
      <c r="ABS401" s="41"/>
      <c r="ABT401" s="41"/>
      <c r="ABU401" s="41"/>
      <c r="ABV401" s="41"/>
      <c r="ABW401" s="41"/>
      <c r="ABX401" s="41"/>
      <c r="ABY401" s="41"/>
      <c r="ABZ401" s="41"/>
      <c r="ACA401" s="41"/>
      <c r="ACB401" s="41"/>
      <c r="ACC401" s="41"/>
      <c r="ACD401" s="41"/>
      <c r="ACE401" s="41"/>
      <c r="ACF401" s="41"/>
      <c r="ACG401" s="41"/>
      <c r="ACH401" s="41"/>
      <c r="ACI401" s="41"/>
      <c r="ACJ401" s="41"/>
      <c r="ACK401" s="41"/>
      <c r="ACL401" s="41"/>
      <c r="ACM401" s="41"/>
      <c r="ACN401" s="41"/>
      <c r="ACO401" s="41"/>
      <c r="ACP401" s="41"/>
      <c r="ACQ401" s="41"/>
      <c r="ACR401" s="41"/>
      <c r="ACS401" s="41"/>
      <c r="ACT401" s="41"/>
      <c r="ACU401" s="41"/>
      <c r="ACV401" s="41"/>
      <c r="ACW401" s="41"/>
      <c r="ACX401" s="41"/>
      <c r="ACY401" s="41"/>
      <c r="ACZ401" s="41"/>
      <c r="ADA401" s="41"/>
      <c r="ADB401" s="41"/>
      <c r="ADC401" s="41"/>
      <c r="ADD401" s="41"/>
      <c r="ADE401" s="41"/>
      <c r="ADF401" s="41"/>
      <c r="ADG401" s="41"/>
      <c r="ADH401" s="41"/>
      <c r="ADI401" s="41"/>
      <c r="ADJ401" s="41"/>
      <c r="ADK401" s="41"/>
      <c r="ADL401" s="41"/>
      <c r="ADM401" s="41"/>
      <c r="ADN401" s="41"/>
      <c r="ADO401" s="41"/>
      <c r="ADP401" s="41"/>
      <c r="ADQ401" s="41"/>
      <c r="ADR401" s="41"/>
      <c r="ADS401" s="41"/>
      <c r="ADT401" s="41"/>
      <c r="ADU401" s="41"/>
      <c r="ADV401" s="41"/>
      <c r="ADW401" s="41"/>
      <c r="ADX401" s="41"/>
      <c r="ADY401" s="41"/>
      <c r="ADZ401" s="41"/>
      <c r="AEA401" s="41"/>
      <c r="AEB401" s="41"/>
      <c r="AEC401" s="41"/>
      <c r="AED401" s="41"/>
      <c r="AEE401" s="41"/>
      <c r="AEF401" s="41"/>
      <c r="AEG401" s="41"/>
      <c r="AEH401" s="41"/>
      <c r="AEI401" s="41"/>
      <c r="AEJ401" s="41"/>
      <c r="AEK401" s="41"/>
      <c r="AEL401" s="41"/>
      <c r="AEM401" s="41"/>
      <c r="AEN401" s="41"/>
      <c r="AEO401" s="41"/>
      <c r="AEP401" s="41"/>
      <c r="AEQ401" s="41"/>
      <c r="AER401" s="41"/>
      <c r="AES401" s="41"/>
      <c r="AET401" s="41"/>
      <c r="AEU401" s="41"/>
      <c r="AEV401" s="41"/>
      <c r="AEW401" s="41"/>
      <c r="AEX401" s="41"/>
      <c r="AEY401" s="41"/>
      <c r="AEZ401" s="41"/>
      <c r="AFA401" s="41"/>
      <c r="AFB401" s="41"/>
      <c r="AFC401" s="41"/>
      <c r="AFD401" s="41"/>
      <c r="AFE401" s="41"/>
      <c r="AFF401" s="41"/>
      <c r="AFG401" s="41"/>
      <c r="AFH401" s="41"/>
      <c r="AFI401" s="41"/>
      <c r="AFJ401" s="41"/>
      <c r="AFK401" s="41"/>
      <c r="AFL401" s="41"/>
      <c r="AFM401" s="41"/>
      <c r="AFN401" s="41"/>
      <c r="AFO401" s="41"/>
      <c r="AFP401" s="41"/>
      <c r="AFQ401" s="41"/>
      <c r="AFR401" s="41"/>
      <c r="AFS401" s="41"/>
      <c r="AFT401" s="41"/>
      <c r="AFU401" s="41"/>
      <c r="AFV401" s="41"/>
      <c r="AFW401" s="41"/>
      <c r="AFX401" s="41"/>
      <c r="AFY401" s="41"/>
      <c r="AFZ401" s="41"/>
      <c r="AGA401" s="41"/>
      <c r="AGB401" s="41"/>
      <c r="AGC401" s="41"/>
      <c r="AGD401" s="41"/>
      <c r="AGE401" s="41"/>
      <c r="AGF401" s="41"/>
      <c r="AGG401" s="41"/>
      <c r="AGH401" s="41"/>
      <c r="AGI401" s="41"/>
      <c r="AGJ401" s="41"/>
      <c r="AGK401" s="41"/>
      <c r="AGL401" s="41"/>
      <c r="AGM401" s="41"/>
      <c r="AGN401" s="41"/>
      <c r="AGO401" s="41"/>
      <c r="AGP401" s="41"/>
      <c r="AGQ401" s="41"/>
      <c r="AGR401" s="41"/>
      <c r="AGS401" s="41"/>
      <c r="AGT401" s="41"/>
      <c r="AGU401" s="41"/>
      <c r="AGV401" s="41"/>
      <c r="AGW401" s="41"/>
      <c r="AGX401" s="41"/>
      <c r="AGY401" s="41"/>
      <c r="AGZ401" s="41"/>
      <c r="AHA401" s="41"/>
      <c r="AHB401" s="41"/>
      <c r="AHC401" s="41"/>
      <c r="AHD401" s="41"/>
      <c r="AHE401" s="41"/>
      <c r="AHF401" s="41"/>
      <c r="AHG401" s="41"/>
      <c r="AHH401" s="41"/>
      <c r="AHI401" s="41"/>
      <c r="AHJ401" s="41"/>
      <c r="AHK401" s="41"/>
      <c r="AHL401" s="41"/>
      <c r="AHM401" s="41"/>
      <c r="AHN401" s="41"/>
      <c r="AHO401" s="41"/>
      <c r="AHP401" s="41"/>
      <c r="AHQ401" s="41"/>
      <c r="AHR401" s="41"/>
      <c r="AHS401" s="41"/>
      <c r="AHT401" s="41"/>
      <c r="AHU401" s="41"/>
      <c r="AHV401" s="41"/>
      <c r="AHW401" s="41"/>
      <c r="AHX401" s="41"/>
      <c r="AHY401" s="41"/>
      <c r="AHZ401" s="41"/>
      <c r="AIA401" s="41"/>
      <c r="AIB401" s="41"/>
      <c r="AIC401" s="41"/>
      <c r="AID401" s="41"/>
      <c r="AIE401" s="41"/>
      <c r="AIF401" s="41"/>
      <c r="AIG401" s="41"/>
      <c r="AIH401" s="41"/>
      <c r="AII401" s="41"/>
      <c r="AIJ401" s="41"/>
      <c r="AIK401" s="41"/>
      <c r="AIL401" s="41"/>
      <c r="AIM401" s="41"/>
      <c r="AIN401" s="41"/>
      <c r="AIO401" s="41"/>
      <c r="AIP401" s="41"/>
      <c r="AIQ401" s="41"/>
      <c r="AIR401" s="41"/>
      <c r="AIS401" s="41"/>
      <c r="AIT401" s="41"/>
      <c r="AIU401" s="41"/>
      <c r="AIV401" s="41"/>
      <c r="AIW401" s="41"/>
      <c r="AIX401" s="41"/>
      <c r="AIY401" s="41"/>
      <c r="AIZ401" s="41"/>
      <c r="AJA401" s="41"/>
      <c r="AJB401" s="41"/>
      <c r="AJC401" s="41"/>
      <c r="AJD401" s="41"/>
      <c r="AJE401" s="41"/>
      <c r="AJF401" s="41"/>
      <c r="AJG401" s="41"/>
      <c r="AJH401" s="41"/>
      <c r="AJI401" s="41"/>
      <c r="AJJ401" s="41"/>
      <c r="AJK401" s="41"/>
      <c r="AJL401" s="41"/>
      <c r="AJM401" s="41"/>
      <c r="AJN401" s="41"/>
      <c r="AJO401" s="41"/>
      <c r="AJP401" s="41"/>
      <c r="AJQ401" s="41"/>
      <c r="AJR401" s="41"/>
      <c r="AJS401" s="41"/>
      <c r="AJT401" s="41"/>
      <c r="AJU401" s="41"/>
      <c r="AJV401" s="41"/>
      <c r="AJW401" s="41"/>
      <c r="AJX401" s="41"/>
      <c r="AJY401" s="41"/>
      <c r="AJZ401" s="41"/>
    </row>
    <row r="402" spans="1:962" s="2" customFormat="1" ht="51" customHeight="1" x14ac:dyDescent="0.25">
      <c r="A402" s="136" t="s">
        <v>328</v>
      </c>
      <c r="B402" s="136"/>
      <c r="C402" s="136"/>
      <c r="D402" s="136"/>
      <c r="E402" s="136"/>
      <c r="F402" s="136"/>
      <c r="G402" s="136"/>
      <c r="H402" s="136"/>
      <c r="I402" s="136"/>
      <c r="J402" s="136"/>
      <c r="K402" s="136"/>
      <c r="L402" s="136"/>
      <c r="O402" s="41"/>
      <c r="P402" s="41"/>
      <c r="Q402" s="41"/>
      <c r="R402" s="41"/>
      <c r="S402" s="41"/>
      <c r="T402" s="41"/>
      <c r="U402" s="41"/>
      <c r="V402" s="41"/>
      <c r="W402" s="41"/>
      <c r="X402" s="41"/>
      <c r="Y402" s="41"/>
      <c r="Z402" s="41"/>
      <c r="AA402" s="41"/>
      <c r="AB402" s="41"/>
      <c r="AC402" s="41"/>
      <c r="AD402" s="41"/>
      <c r="AE402" s="41"/>
      <c r="AF402" s="41"/>
      <c r="AG402" s="41"/>
      <c r="AH402" s="41"/>
      <c r="AI402" s="41"/>
      <c r="AJ402" s="41"/>
      <c r="AK402" s="41"/>
      <c r="AL402" s="41"/>
      <c r="AM402" s="41"/>
      <c r="AN402" s="41"/>
      <c r="AO402" s="41"/>
      <c r="AP402" s="41"/>
      <c r="AQ402" s="41"/>
      <c r="AR402" s="41"/>
      <c r="AS402" s="41"/>
      <c r="AT402" s="41"/>
      <c r="AU402" s="41"/>
      <c r="AV402" s="41"/>
      <c r="AW402" s="41"/>
      <c r="AX402" s="41"/>
      <c r="AY402" s="41"/>
      <c r="AZ402" s="41"/>
      <c r="BA402" s="41"/>
      <c r="BB402" s="41"/>
      <c r="BC402" s="41"/>
      <c r="BD402" s="41"/>
      <c r="BE402" s="41"/>
      <c r="BF402" s="41"/>
      <c r="BG402" s="41"/>
      <c r="BH402" s="41"/>
      <c r="BI402" s="41"/>
      <c r="BJ402" s="41"/>
      <c r="BK402" s="41"/>
      <c r="BL402" s="41"/>
      <c r="BM402" s="41"/>
      <c r="BN402" s="41"/>
      <c r="BO402" s="41"/>
      <c r="BP402" s="41"/>
      <c r="BQ402" s="41"/>
      <c r="BR402" s="41"/>
      <c r="BS402" s="41"/>
      <c r="BT402" s="41"/>
      <c r="BU402" s="41"/>
      <c r="BV402" s="41"/>
      <c r="BW402" s="41"/>
      <c r="BX402" s="41"/>
      <c r="BY402" s="41"/>
      <c r="BZ402" s="41"/>
      <c r="CA402" s="41"/>
      <c r="CB402" s="41"/>
      <c r="CC402" s="41"/>
      <c r="CD402" s="41"/>
      <c r="CE402" s="41"/>
      <c r="CF402" s="41"/>
      <c r="CG402" s="41"/>
      <c r="CH402" s="41"/>
      <c r="CI402" s="41"/>
      <c r="CJ402" s="41"/>
      <c r="CK402" s="41"/>
      <c r="CL402" s="41"/>
      <c r="CM402" s="41"/>
      <c r="CN402" s="41"/>
      <c r="CO402" s="41"/>
      <c r="CP402" s="41"/>
      <c r="CQ402" s="41"/>
      <c r="CR402" s="41"/>
      <c r="CS402" s="41"/>
      <c r="CT402" s="41"/>
      <c r="CU402" s="41"/>
      <c r="CV402" s="41"/>
      <c r="CW402" s="41"/>
      <c r="CX402" s="41"/>
      <c r="CY402" s="41"/>
      <c r="CZ402" s="41"/>
      <c r="DA402" s="41"/>
      <c r="DB402" s="41"/>
      <c r="DC402" s="41"/>
      <c r="DD402" s="41"/>
      <c r="DE402" s="41"/>
      <c r="DF402" s="41"/>
      <c r="DG402" s="41"/>
      <c r="DH402" s="41"/>
      <c r="DI402" s="41"/>
      <c r="DJ402" s="41"/>
      <c r="DK402" s="41"/>
      <c r="DL402" s="41"/>
      <c r="DM402" s="41"/>
      <c r="DN402" s="41"/>
      <c r="DO402" s="41"/>
      <c r="DP402" s="41"/>
      <c r="DQ402" s="41"/>
      <c r="DR402" s="41"/>
      <c r="DS402" s="41"/>
      <c r="DT402" s="41"/>
      <c r="DU402" s="41"/>
      <c r="DV402" s="41"/>
      <c r="DW402" s="41"/>
      <c r="DX402" s="41"/>
      <c r="DY402" s="41"/>
      <c r="DZ402" s="41"/>
      <c r="EA402" s="41"/>
      <c r="EB402" s="41"/>
      <c r="EC402" s="41"/>
      <c r="ED402" s="41"/>
      <c r="EE402" s="41"/>
      <c r="EF402" s="41"/>
      <c r="EG402" s="41"/>
      <c r="EH402" s="41"/>
      <c r="EI402" s="41"/>
      <c r="EJ402" s="41"/>
      <c r="EK402" s="41"/>
      <c r="EL402" s="41"/>
      <c r="EM402" s="41"/>
      <c r="EN402" s="41"/>
      <c r="EO402" s="41"/>
      <c r="EP402" s="41"/>
      <c r="EQ402" s="41"/>
      <c r="ER402" s="41"/>
      <c r="ES402" s="41"/>
      <c r="ET402" s="41"/>
      <c r="EU402" s="41"/>
      <c r="EV402" s="41"/>
      <c r="EW402" s="41"/>
      <c r="EX402" s="41"/>
      <c r="EY402" s="41"/>
      <c r="EZ402" s="41"/>
      <c r="FA402" s="41"/>
      <c r="FB402" s="41"/>
      <c r="FC402" s="41"/>
      <c r="FD402" s="41"/>
      <c r="FE402" s="41"/>
      <c r="FF402" s="41"/>
      <c r="FG402" s="41"/>
      <c r="FH402" s="41"/>
      <c r="FI402" s="41"/>
      <c r="FJ402" s="41"/>
      <c r="FK402" s="41"/>
      <c r="FL402" s="41"/>
      <c r="FM402" s="41"/>
      <c r="FN402" s="41"/>
      <c r="FO402" s="41"/>
      <c r="FP402" s="41"/>
      <c r="FQ402" s="41"/>
      <c r="FR402" s="41"/>
      <c r="FS402" s="41"/>
      <c r="FT402" s="41"/>
      <c r="FU402" s="41"/>
      <c r="FV402" s="41"/>
      <c r="FW402" s="41"/>
      <c r="FX402" s="41"/>
      <c r="FY402" s="41"/>
      <c r="FZ402" s="41"/>
      <c r="GA402" s="41"/>
      <c r="GB402" s="41"/>
      <c r="GC402" s="41"/>
      <c r="GD402" s="41"/>
      <c r="GE402" s="41"/>
      <c r="GF402" s="41"/>
      <c r="GG402" s="41"/>
      <c r="GH402" s="41"/>
      <c r="GI402" s="41"/>
      <c r="GJ402" s="41"/>
      <c r="GK402" s="41"/>
      <c r="GL402" s="41"/>
      <c r="GM402" s="41"/>
      <c r="GN402" s="41"/>
      <c r="GO402" s="41"/>
      <c r="GP402" s="41"/>
      <c r="GQ402" s="41"/>
      <c r="GR402" s="41"/>
      <c r="GS402" s="41"/>
      <c r="GT402" s="41"/>
      <c r="GU402" s="41"/>
      <c r="GV402" s="41"/>
      <c r="GW402" s="41"/>
      <c r="GX402" s="41"/>
      <c r="GY402" s="41"/>
      <c r="GZ402" s="41"/>
      <c r="HA402" s="41"/>
      <c r="HB402" s="41"/>
      <c r="HC402" s="41"/>
      <c r="HD402" s="41"/>
      <c r="HE402" s="41"/>
      <c r="HF402" s="41"/>
      <c r="HG402" s="41"/>
      <c r="HH402" s="41"/>
      <c r="HI402" s="41"/>
      <c r="HJ402" s="41"/>
      <c r="HK402" s="41"/>
      <c r="HL402" s="41"/>
      <c r="HM402" s="41"/>
      <c r="HN402" s="41"/>
      <c r="HO402" s="41"/>
      <c r="HP402" s="41"/>
      <c r="HQ402" s="41"/>
      <c r="HR402" s="41"/>
      <c r="HS402" s="41"/>
      <c r="HT402" s="41"/>
      <c r="HU402" s="41"/>
      <c r="HV402" s="41"/>
      <c r="HW402" s="41"/>
      <c r="HX402" s="41"/>
      <c r="HY402" s="41"/>
      <c r="HZ402" s="41"/>
      <c r="IA402" s="41"/>
      <c r="IB402" s="41"/>
      <c r="IC402" s="41"/>
      <c r="ID402" s="41"/>
      <c r="IE402" s="41"/>
      <c r="IF402" s="41"/>
      <c r="IG402" s="41"/>
      <c r="IH402" s="41"/>
      <c r="II402" s="41"/>
      <c r="IJ402" s="41"/>
      <c r="IK402" s="41"/>
      <c r="IL402" s="41"/>
      <c r="IM402" s="41"/>
      <c r="IN402" s="41"/>
      <c r="IO402" s="41"/>
      <c r="IP402" s="41"/>
      <c r="IQ402" s="41"/>
      <c r="IR402" s="41"/>
      <c r="IS402" s="41"/>
      <c r="IT402" s="41"/>
      <c r="IU402" s="41"/>
      <c r="IV402" s="41"/>
      <c r="IW402" s="41"/>
      <c r="IX402" s="41"/>
      <c r="IY402" s="41"/>
      <c r="IZ402" s="41"/>
      <c r="JA402" s="41"/>
      <c r="JB402" s="41"/>
      <c r="JC402" s="41"/>
      <c r="JD402" s="41"/>
      <c r="JE402" s="41"/>
      <c r="JF402" s="41"/>
      <c r="JG402" s="41"/>
      <c r="JH402" s="41"/>
      <c r="JI402" s="41"/>
      <c r="JJ402" s="41"/>
      <c r="JK402" s="41"/>
      <c r="JL402" s="41"/>
      <c r="JM402" s="41"/>
      <c r="JN402" s="41"/>
      <c r="JO402" s="41"/>
      <c r="JP402" s="41"/>
      <c r="JQ402" s="41"/>
      <c r="JR402" s="41"/>
      <c r="JS402" s="41"/>
      <c r="JT402" s="41"/>
      <c r="JU402" s="41"/>
      <c r="JV402" s="41"/>
      <c r="JW402" s="41"/>
      <c r="JX402" s="41"/>
      <c r="JY402" s="41"/>
      <c r="JZ402" s="41"/>
      <c r="KA402" s="41"/>
      <c r="KB402" s="41"/>
      <c r="KC402" s="41"/>
      <c r="KD402" s="41"/>
      <c r="KE402" s="41"/>
      <c r="KF402" s="41"/>
      <c r="KG402" s="41"/>
      <c r="KH402" s="41"/>
      <c r="KI402" s="41"/>
      <c r="KJ402" s="41"/>
      <c r="KK402" s="41"/>
      <c r="KL402" s="41"/>
      <c r="KM402" s="41"/>
      <c r="KN402" s="41"/>
      <c r="KO402" s="41"/>
      <c r="KP402" s="41"/>
      <c r="KQ402" s="41"/>
      <c r="KR402" s="41"/>
      <c r="KS402" s="41"/>
      <c r="KT402" s="41"/>
      <c r="KU402" s="41"/>
      <c r="KV402" s="41"/>
      <c r="KW402" s="41"/>
      <c r="KX402" s="41"/>
      <c r="KY402" s="41"/>
      <c r="KZ402" s="41"/>
      <c r="LA402" s="41"/>
      <c r="LB402" s="41"/>
      <c r="LC402" s="41"/>
      <c r="LD402" s="41"/>
      <c r="LE402" s="41"/>
      <c r="LF402" s="41"/>
      <c r="LG402" s="41"/>
      <c r="LH402" s="41"/>
      <c r="LI402" s="41"/>
      <c r="LJ402" s="41"/>
      <c r="LK402" s="41"/>
      <c r="LL402" s="41"/>
      <c r="LM402" s="41"/>
      <c r="LN402" s="41"/>
      <c r="LO402" s="41"/>
      <c r="LP402" s="41"/>
      <c r="LQ402" s="41"/>
      <c r="LR402" s="41"/>
      <c r="LS402" s="41"/>
      <c r="LT402" s="41"/>
      <c r="LU402" s="41"/>
      <c r="LV402" s="41"/>
      <c r="LW402" s="41"/>
      <c r="LX402" s="41"/>
      <c r="LY402" s="41"/>
      <c r="LZ402" s="41"/>
      <c r="MA402" s="41"/>
      <c r="MB402" s="41"/>
      <c r="MC402" s="41"/>
      <c r="MD402" s="41"/>
      <c r="ME402" s="41"/>
      <c r="MF402" s="41"/>
      <c r="MG402" s="41"/>
      <c r="MH402" s="41"/>
      <c r="MI402" s="41"/>
      <c r="MJ402" s="41"/>
      <c r="MK402" s="41"/>
      <c r="ML402" s="41"/>
      <c r="MM402" s="41"/>
      <c r="MN402" s="41"/>
      <c r="MO402" s="41"/>
      <c r="MP402" s="41"/>
      <c r="MQ402" s="41"/>
      <c r="MR402" s="41"/>
      <c r="MS402" s="41"/>
      <c r="MT402" s="41"/>
      <c r="MU402" s="41"/>
      <c r="MV402" s="41"/>
      <c r="MW402" s="41"/>
      <c r="MX402" s="41"/>
      <c r="MY402" s="41"/>
      <c r="MZ402" s="41"/>
      <c r="NA402" s="41"/>
      <c r="NB402" s="41"/>
      <c r="NC402" s="41"/>
      <c r="ND402" s="41"/>
      <c r="NE402" s="41"/>
      <c r="NF402" s="41"/>
      <c r="NG402" s="41"/>
      <c r="NH402" s="41"/>
      <c r="NI402" s="41"/>
      <c r="NJ402" s="41"/>
      <c r="NK402" s="41"/>
      <c r="NL402" s="41"/>
      <c r="NM402" s="41"/>
      <c r="NN402" s="41"/>
      <c r="NO402" s="41"/>
      <c r="NP402" s="41"/>
      <c r="NQ402" s="41"/>
      <c r="NR402" s="41"/>
      <c r="NS402" s="41"/>
      <c r="NT402" s="41"/>
      <c r="NU402" s="41"/>
      <c r="NV402" s="41"/>
      <c r="NW402" s="41"/>
      <c r="NX402" s="41"/>
      <c r="NY402" s="41"/>
      <c r="NZ402" s="41"/>
      <c r="OA402" s="41"/>
      <c r="OB402" s="41"/>
      <c r="OC402" s="41"/>
      <c r="OD402" s="41"/>
      <c r="OE402" s="41"/>
      <c r="OF402" s="41"/>
      <c r="OG402" s="41"/>
      <c r="OH402" s="41"/>
      <c r="OI402" s="41"/>
      <c r="OJ402" s="41"/>
      <c r="OK402" s="41"/>
      <c r="OL402" s="41"/>
      <c r="OM402" s="41"/>
      <c r="ON402" s="41"/>
      <c r="OO402" s="41"/>
      <c r="OP402" s="41"/>
      <c r="OQ402" s="41"/>
      <c r="OR402" s="41"/>
      <c r="OS402" s="41"/>
      <c r="OT402" s="41"/>
      <c r="OU402" s="41"/>
      <c r="OV402" s="41"/>
      <c r="OW402" s="41"/>
      <c r="OX402" s="41"/>
      <c r="OY402" s="41"/>
      <c r="OZ402" s="41"/>
      <c r="PA402" s="41"/>
      <c r="PB402" s="41"/>
      <c r="PC402" s="41"/>
      <c r="PD402" s="41"/>
      <c r="PE402" s="41"/>
      <c r="PF402" s="41"/>
      <c r="PG402" s="41"/>
      <c r="PH402" s="41"/>
      <c r="PI402" s="41"/>
      <c r="PJ402" s="41"/>
      <c r="PK402" s="41"/>
      <c r="PL402" s="41"/>
      <c r="PM402" s="41"/>
      <c r="PN402" s="41"/>
      <c r="PO402" s="41"/>
      <c r="PP402" s="41"/>
      <c r="PQ402" s="41"/>
      <c r="PR402" s="41"/>
      <c r="PS402" s="41"/>
      <c r="PT402" s="41"/>
      <c r="PU402" s="41"/>
      <c r="PV402" s="41"/>
      <c r="PW402" s="41"/>
      <c r="PX402" s="41"/>
      <c r="PY402" s="41"/>
      <c r="PZ402" s="41"/>
      <c r="QA402" s="41"/>
      <c r="QB402" s="41"/>
      <c r="QC402" s="41"/>
      <c r="QD402" s="41"/>
      <c r="QE402" s="41"/>
      <c r="QF402" s="41"/>
      <c r="QG402" s="41"/>
      <c r="QH402" s="41"/>
      <c r="QI402" s="41"/>
      <c r="QJ402" s="41"/>
      <c r="QK402" s="41"/>
      <c r="QL402" s="41"/>
      <c r="QM402" s="41"/>
      <c r="QN402" s="41"/>
      <c r="QO402" s="41"/>
      <c r="QP402" s="41"/>
      <c r="QQ402" s="41"/>
      <c r="QR402" s="41"/>
      <c r="QS402" s="41"/>
      <c r="QT402" s="41"/>
      <c r="QU402" s="41"/>
      <c r="QV402" s="41"/>
      <c r="QW402" s="41"/>
      <c r="QX402" s="41"/>
      <c r="QY402" s="41"/>
      <c r="QZ402" s="41"/>
      <c r="RA402" s="41"/>
      <c r="RB402" s="41"/>
      <c r="RC402" s="41"/>
      <c r="RD402" s="41"/>
      <c r="RE402" s="41"/>
      <c r="RF402" s="41"/>
      <c r="RG402" s="41"/>
      <c r="RH402" s="41"/>
      <c r="RI402" s="41"/>
      <c r="RJ402" s="41"/>
      <c r="RK402" s="41"/>
      <c r="RL402" s="41"/>
      <c r="RM402" s="41"/>
      <c r="RN402" s="41"/>
      <c r="RO402" s="41"/>
      <c r="RP402" s="41"/>
      <c r="RQ402" s="41"/>
      <c r="RR402" s="41"/>
      <c r="RS402" s="41"/>
      <c r="RT402" s="41"/>
      <c r="RU402" s="41"/>
      <c r="RV402" s="41"/>
      <c r="RW402" s="41"/>
      <c r="RX402" s="41"/>
      <c r="RY402" s="41"/>
      <c r="RZ402" s="41"/>
      <c r="SA402" s="41"/>
      <c r="SB402" s="41"/>
      <c r="SC402" s="41"/>
      <c r="SD402" s="41"/>
      <c r="SE402" s="41"/>
      <c r="SF402" s="41"/>
      <c r="SG402" s="41"/>
      <c r="SH402" s="41"/>
      <c r="SI402" s="41"/>
      <c r="SJ402" s="41"/>
      <c r="SK402" s="41"/>
      <c r="SL402" s="41"/>
      <c r="SM402" s="41"/>
      <c r="SN402" s="41"/>
      <c r="SO402" s="41"/>
      <c r="SP402" s="41"/>
      <c r="SQ402" s="41"/>
      <c r="SR402" s="41"/>
      <c r="SS402" s="41"/>
      <c r="ST402" s="41"/>
      <c r="SU402" s="41"/>
      <c r="SV402" s="41"/>
      <c r="SW402" s="41"/>
      <c r="SX402" s="41"/>
      <c r="SY402" s="41"/>
      <c r="SZ402" s="41"/>
      <c r="TA402" s="41"/>
      <c r="TB402" s="41"/>
      <c r="TC402" s="41"/>
      <c r="TD402" s="41"/>
      <c r="TE402" s="41"/>
      <c r="TF402" s="41"/>
      <c r="TG402" s="41"/>
      <c r="TH402" s="41"/>
      <c r="TI402" s="41"/>
      <c r="TJ402" s="41"/>
      <c r="TK402" s="41"/>
      <c r="TL402" s="41"/>
      <c r="TM402" s="41"/>
      <c r="TN402" s="41"/>
      <c r="TO402" s="41"/>
      <c r="TP402" s="41"/>
      <c r="TQ402" s="41"/>
      <c r="TR402" s="41"/>
      <c r="TS402" s="41"/>
      <c r="TT402" s="41"/>
      <c r="TU402" s="41"/>
      <c r="TV402" s="41"/>
      <c r="TW402" s="41"/>
      <c r="TX402" s="41"/>
      <c r="TY402" s="41"/>
      <c r="TZ402" s="41"/>
      <c r="UA402" s="41"/>
      <c r="UB402" s="41"/>
      <c r="UC402" s="41"/>
      <c r="UD402" s="41"/>
      <c r="UE402" s="41"/>
      <c r="UF402" s="41"/>
      <c r="UG402" s="41"/>
      <c r="UH402" s="41"/>
      <c r="UI402" s="41"/>
      <c r="UJ402" s="41"/>
      <c r="UK402" s="41"/>
      <c r="UL402" s="41"/>
      <c r="UM402" s="41"/>
      <c r="UN402" s="41"/>
      <c r="UO402" s="41"/>
      <c r="UP402" s="41"/>
      <c r="UQ402" s="41"/>
      <c r="UR402" s="41"/>
      <c r="US402" s="41"/>
      <c r="UT402" s="41"/>
      <c r="UU402" s="41"/>
      <c r="UV402" s="41"/>
      <c r="UW402" s="41"/>
      <c r="UX402" s="41"/>
      <c r="UY402" s="41"/>
      <c r="UZ402" s="41"/>
      <c r="VA402" s="41"/>
      <c r="VB402" s="41"/>
      <c r="VC402" s="41"/>
      <c r="VD402" s="41"/>
      <c r="VE402" s="41"/>
      <c r="VF402" s="41"/>
      <c r="VG402" s="41"/>
      <c r="VH402" s="41"/>
      <c r="VI402" s="41"/>
      <c r="VJ402" s="41"/>
      <c r="VK402" s="41"/>
      <c r="VL402" s="41"/>
      <c r="VM402" s="41"/>
      <c r="VN402" s="41"/>
      <c r="VO402" s="41"/>
      <c r="VP402" s="41"/>
      <c r="VQ402" s="41"/>
      <c r="VR402" s="41"/>
      <c r="VS402" s="41"/>
      <c r="VT402" s="41"/>
      <c r="VU402" s="41"/>
      <c r="VV402" s="41"/>
      <c r="VW402" s="41"/>
      <c r="VX402" s="41"/>
      <c r="VY402" s="41"/>
      <c r="VZ402" s="41"/>
      <c r="WA402" s="41"/>
      <c r="WB402" s="41"/>
      <c r="WC402" s="41"/>
      <c r="WD402" s="41"/>
      <c r="WE402" s="41"/>
      <c r="WF402" s="41"/>
      <c r="WG402" s="41"/>
      <c r="WH402" s="41"/>
      <c r="WI402" s="41"/>
      <c r="WJ402" s="41"/>
      <c r="WK402" s="41"/>
      <c r="WL402" s="41"/>
      <c r="WM402" s="41"/>
      <c r="WN402" s="41"/>
      <c r="WO402" s="41"/>
      <c r="WP402" s="41"/>
      <c r="WQ402" s="41"/>
      <c r="WR402" s="41"/>
      <c r="WS402" s="41"/>
      <c r="WT402" s="41"/>
      <c r="WU402" s="41"/>
      <c r="WV402" s="41"/>
      <c r="WW402" s="41"/>
      <c r="WX402" s="41"/>
      <c r="WY402" s="41"/>
      <c r="WZ402" s="41"/>
      <c r="XA402" s="41"/>
      <c r="XB402" s="41"/>
      <c r="XC402" s="41"/>
      <c r="XD402" s="41"/>
      <c r="XE402" s="41"/>
      <c r="XF402" s="41"/>
      <c r="XG402" s="41"/>
      <c r="XH402" s="41"/>
      <c r="XI402" s="41"/>
      <c r="XJ402" s="41"/>
      <c r="XK402" s="41"/>
      <c r="XL402" s="41"/>
      <c r="XM402" s="41"/>
      <c r="XN402" s="41"/>
      <c r="XO402" s="41"/>
      <c r="XP402" s="41"/>
      <c r="XQ402" s="41"/>
      <c r="XR402" s="41"/>
      <c r="XS402" s="41"/>
      <c r="XT402" s="41"/>
      <c r="XU402" s="41"/>
      <c r="XV402" s="41"/>
      <c r="XW402" s="41"/>
      <c r="XX402" s="41"/>
      <c r="XY402" s="41"/>
      <c r="XZ402" s="41"/>
      <c r="YA402" s="41"/>
      <c r="YB402" s="41"/>
      <c r="YC402" s="41"/>
      <c r="YD402" s="41"/>
      <c r="YE402" s="41"/>
      <c r="YF402" s="41"/>
      <c r="YG402" s="41"/>
      <c r="YH402" s="41"/>
      <c r="YI402" s="41"/>
      <c r="YJ402" s="41"/>
      <c r="YK402" s="41"/>
      <c r="YL402" s="41"/>
      <c r="YM402" s="41"/>
      <c r="YN402" s="41"/>
      <c r="YO402" s="41"/>
      <c r="YP402" s="41"/>
      <c r="YQ402" s="41"/>
      <c r="YR402" s="41"/>
      <c r="YS402" s="41"/>
      <c r="YT402" s="41"/>
      <c r="YU402" s="41"/>
      <c r="YV402" s="41"/>
      <c r="YW402" s="41"/>
      <c r="YX402" s="41"/>
      <c r="YY402" s="41"/>
      <c r="YZ402" s="41"/>
      <c r="ZA402" s="41"/>
      <c r="ZB402" s="41"/>
      <c r="ZC402" s="41"/>
      <c r="ZD402" s="41"/>
      <c r="ZE402" s="41"/>
      <c r="ZF402" s="41"/>
      <c r="ZG402" s="41"/>
      <c r="ZH402" s="41"/>
      <c r="ZI402" s="41"/>
      <c r="ZJ402" s="41"/>
      <c r="ZK402" s="41"/>
      <c r="ZL402" s="41"/>
      <c r="ZM402" s="41"/>
      <c r="ZN402" s="41"/>
      <c r="ZO402" s="41"/>
      <c r="ZP402" s="41"/>
      <c r="ZQ402" s="41"/>
      <c r="ZR402" s="41"/>
      <c r="ZS402" s="41"/>
      <c r="ZT402" s="41"/>
      <c r="ZU402" s="41"/>
      <c r="ZV402" s="41"/>
      <c r="ZW402" s="41"/>
      <c r="ZX402" s="41"/>
      <c r="ZY402" s="41"/>
      <c r="ZZ402" s="41"/>
      <c r="AAA402" s="41"/>
      <c r="AAB402" s="41"/>
      <c r="AAC402" s="41"/>
      <c r="AAD402" s="41"/>
      <c r="AAE402" s="41"/>
      <c r="AAF402" s="41"/>
      <c r="AAG402" s="41"/>
      <c r="AAH402" s="41"/>
      <c r="AAI402" s="41"/>
      <c r="AAJ402" s="41"/>
      <c r="AAK402" s="41"/>
      <c r="AAL402" s="41"/>
      <c r="AAM402" s="41"/>
      <c r="AAN402" s="41"/>
      <c r="AAO402" s="41"/>
      <c r="AAP402" s="41"/>
      <c r="AAQ402" s="41"/>
      <c r="AAR402" s="41"/>
      <c r="AAS402" s="41"/>
      <c r="AAT402" s="41"/>
      <c r="AAU402" s="41"/>
      <c r="AAV402" s="41"/>
      <c r="AAW402" s="41"/>
      <c r="AAX402" s="41"/>
      <c r="AAY402" s="41"/>
      <c r="AAZ402" s="41"/>
      <c r="ABA402" s="41"/>
      <c r="ABB402" s="41"/>
      <c r="ABC402" s="41"/>
      <c r="ABD402" s="41"/>
      <c r="ABE402" s="41"/>
      <c r="ABF402" s="41"/>
      <c r="ABG402" s="41"/>
      <c r="ABH402" s="41"/>
      <c r="ABI402" s="41"/>
      <c r="ABJ402" s="41"/>
      <c r="ABK402" s="41"/>
      <c r="ABL402" s="41"/>
      <c r="ABM402" s="41"/>
      <c r="ABN402" s="41"/>
      <c r="ABO402" s="41"/>
      <c r="ABP402" s="41"/>
      <c r="ABQ402" s="41"/>
      <c r="ABR402" s="41"/>
      <c r="ABS402" s="41"/>
      <c r="ABT402" s="41"/>
      <c r="ABU402" s="41"/>
      <c r="ABV402" s="41"/>
      <c r="ABW402" s="41"/>
      <c r="ABX402" s="41"/>
      <c r="ABY402" s="41"/>
      <c r="ABZ402" s="41"/>
      <c r="ACA402" s="41"/>
      <c r="ACB402" s="41"/>
      <c r="ACC402" s="41"/>
      <c r="ACD402" s="41"/>
      <c r="ACE402" s="41"/>
      <c r="ACF402" s="41"/>
      <c r="ACG402" s="41"/>
      <c r="ACH402" s="41"/>
      <c r="ACI402" s="41"/>
      <c r="ACJ402" s="41"/>
      <c r="ACK402" s="41"/>
      <c r="ACL402" s="41"/>
      <c r="ACM402" s="41"/>
      <c r="ACN402" s="41"/>
      <c r="ACO402" s="41"/>
      <c r="ACP402" s="41"/>
      <c r="ACQ402" s="41"/>
      <c r="ACR402" s="41"/>
      <c r="ACS402" s="41"/>
      <c r="ACT402" s="41"/>
      <c r="ACU402" s="41"/>
      <c r="ACV402" s="41"/>
      <c r="ACW402" s="41"/>
      <c r="ACX402" s="41"/>
      <c r="ACY402" s="41"/>
      <c r="ACZ402" s="41"/>
      <c r="ADA402" s="41"/>
      <c r="ADB402" s="41"/>
      <c r="ADC402" s="41"/>
      <c r="ADD402" s="41"/>
      <c r="ADE402" s="41"/>
      <c r="ADF402" s="41"/>
      <c r="ADG402" s="41"/>
      <c r="ADH402" s="41"/>
      <c r="ADI402" s="41"/>
      <c r="ADJ402" s="41"/>
      <c r="ADK402" s="41"/>
      <c r="ADL402" s="41"/>
      <c r="ADM402" s="41"/>
      <c r="ADN402" s="41"/>
      <c r="ADO402" s="41"/>
      <c r="ADP402" s="41"/>
      <c r="ADQ402" s="41"/>
      <c r="ADR402" s="41"/>
      <c r="ADS402" s="41"/>
      <c r="ADT402" s="41"/>
      <c r="ADU402" s="41"/>
      <c r="ADV402" s="41"/>
      <c r="ADW402" s="41"/>
      <c r="ADX402" s="41"/>
      <c r="ADY402" s="41"/>
      <c r="ADZ402" s="41"/>
      <c r="AEA402" s="41"/>
      <c r="AEB402" s="41"/>
      <c r="AEC402" s="41"/>
      <c r="AED402" s="41"/>
      <c r="AEE402" s="41"/>
      <c r="AEF402" s="41"/>
      <c r="AEG402" s="41"/>
      <c r="AEH402" s="41"/>
      <c r="AEI402" s="41"/>
      <c r="AEJ402" s="41"/>
      <c r="AEK402" s="41"/>
      <c r="AEL402" s="41"/>
      <c r="AEM402" s="41"/>
      <c r="AEN402" s="41"/>
      <c r="AEO402" s="41"/>
      <c r="AEP402" s="41"/>
      <c r="AEQ402" s="41"/>
      <c r="AER402" s="41"/>
      <c r="AES402" s="41"/>
      <c r="AET402" s="41"/>
      <c r="AEU402" s="41"/>
      <c r="AEV402" s="41"/>
      <c r="AEW402" s="41"/>
      <c r="AEX402" s="41"/>
      <c r="AEY402" s="41"/>
      <c r="AEZ402" s="41"/>
      <c r="AFA402" s="41"/>
      <c r="AFB402" s="41"/>
      <c r="AFC402" s="41"/>
      <c r="AFD402" s="41"/>
      <c r="AFE402" s="41"/>
      <c r="AFF402" s="41"/>
      <c r="AFG402" s="41"/>
      <c r="AFH402" s="41"/>
      <c r="AFI402" s="41"/>
      <c r="AFJ402" s="41"/>
      <c r="AFK402" s="41"/>
      <c r="AFL402" s="41"/>
      <c r="AFM402" s="41"/>
      <c r="AFN402" s="41"/>
      <c r="AFO402" s="41"/>
      <c r="AFP402" s="41"/>
      <c r="AFQ402" s="41"/>
      <c r="AFR402" s="41"/>
      <c r="AFS402" s="41"/>
      <c r="AFT402" s="41"/>
      <c r="AFU402" s="41"/>
      <c r="AFV402" s="41"/>
      <c r="AFW402" s="41"/>
      <c r="AFX402" s="41"/>
      <c r="AFY402" s="41"/>
      <c r="AFZ402" s="41"/>
      <c r="AGA402" s="41"/>
      <c r="AGB402" s="41"/>
      <c r="AGC402" s="41"/>
      <c r="AGD402" s="41"/>
      <c r="AGE402" s="41"/>
      <c r="AGF402" s="41"/>
      <c r="AGG402" s="41"/>
      <c r="AGH402" s="41"/>
      <c r="AGI402" s="41"/>
      <c r="AGJ402" s="41"/>
      <c r="AGK402" s="41"/>
      <c r="AGL402" s="41"/>
      <c r="AGM402" s="41"/>
      <c r="AGN402" s="41"/>
      <c r="AGO402" s="41"/>
      <c r="AGP402" s="41"/>
      <c r="AGQ402" s="41"/>
      <c r="AGR402" s="41"/>
      <c r="AGS402" s="41"/>
      <c r="AGT402" s="41"/>
      <c r="AGU402" s="41"/>
      <c r="AGV402" s="41"/>
      <c r="AGW402" s="41"/>
      <c r="AGX402" s="41"/>
      <c r="AGY402" s="41"/>
      <c r="AGZ402" s="41"/>
      <c r="AHA402" s="41"/>
      <c r="AHB402" s="41"/>
      <c r="AHC402" s="41"/>
      <c r="AHD402" s="41"/>
      <c r="AHE402" s="41"/>
      <c r="AHF402" s="41"/>
      <c r="AHG402" s="41"/>
      <c r="AHH402" s="41"/>
      <c r="AHI402" s="41"/>
      <c r="AHJ402" s="41"/>
      <c r="AHK402" s="41"/>
      <c r="AHL402" s="41"/>
      <c r="AHM402" s="41"/>
      <c r="AHN402" s="41"/>
      <c r="AHO402" s="41"/>
      <c r="AHP402" s="41"/>
      <c r="AHQ402" s="41"/>
      <c r="AHR402" s="41"/>
      <c r="AHS402" s="41"/>
      <c r="AHT402" s="41"/>
      <c r="AHU402" s="41"/>
      <c r="AHV402" s="41"/>
      <c r="AHW402" s="41"/>
      <c r="AHX402" s="41"/>
      <c r="AHY402" s="41"/>
      <c r="AHZ402" s="41"/>
      <c r="AIA402" s="41"/>
      <c r="AIB402" s="41"/>
      <c r="AIC402" s="41"/>
      <c r="AID402" s="41"/>
      <c r="AIE402" s="41"/>
      <c r="AIF402" s="41"/>
      <c r="AIG402" s="41"/>
      <c r="AIH402" s="41"/>
      <c r="AII402" s="41"/>
      <c r="AIJ402" s="41"/>
      <c r="AIK402" s="41"/>
      <c r="AIL402" s="41"/>
      <c r="AIM402" s="41"/>
      <c r="AIN402" s="41"/>
      <c r="AIO402" s="41"/>
      <c r="AIP402" s="41"/>
      <c r="AIQ402" s="41"/>
      <c r="AIR402" s="41"/>
      <c r="AIS402" s="41"/>
      <c r="AIT402" s="41"/>
      <c r="AIU402" s="41"/>
      <c r="AIV402" s="41"/>
      <c r="AIW402" s="41"/>
      <c r="AIX402" s="41"/>
      <c r="AIY402" s="41"/>
      <c r="AIZ402" s="41"/>
      <c r="AJA402" s="41"/>
      <c r="AJB402" s="41"/>
      <c r="AJC402" s="41"/>
      <c r="AJD402" s="41"/>
      <c r="AJE402" s="41"/>
      <c r="AJF402" s="41"/>
      <c r="AJG402" s="41"/>
      <c r="AJH402" s="41"/>
      <c r="AJI402" s="41"/>
      <c r="AJJ402" s="41"/>
      <c r="AJK402" s="41"/>
      <c r="AJL402" s="41"/>
      <c r="AJM402" s="41"/>
      <c r="AJN402" s="41"/>
      <c r="AJO402" s="41"/>
      <c r="AJP402" s="41"/>
      <c r="AJQ402" s="41"/>
      <c r="AJR402" s="41"/>
      <c r="AJS402" s="41"/>
      <c r="AJT402" s="41"/>
      <c r="AJU402" s="41"/>
      <c r="AJV402" s="41"/>
      <c r="AJW402" s="41"/>
      <c r="AJX402" s="41"/>
      <c r="AJY402" s="41"/>
      <c r="AJZ402" s="41"/>
    </row>
    <row r="403" spans="1:962" s="2" customFormat="1" ht="20.25" customHeight="1" x14ac:dyDescent="0.25">
      <c r="A403" s="136" t="s">
        <v>332</v>
      </c>
      <c r="B403" s="136"/>
      <c r="C403" s="136"/>
      <c r="D403" s="136"/>
      <c r="E403" s="136"/>
      <c r="F403" s="136"/>
      <c r="G403" s="136"/>
      <c r="H403" s="136"/>
      <c r="I403" s="136"/>
      <c r="J403" s="136"/>
      <c r="K403" s="136"/>
      <c r="L403" s="136"/>
      <c r="O403" s="41"/>
      <c r="P403" s="41"/>
      <c r="Q403" s="41"/>
      <c r="R403" s="41"/>
      <c r="S403" s="41"/>
      <c r="T403" s="41"/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F403" s="41"/>
      <c r="AG403" s="41"/>
      <c r="AH403" s="41"/>
      <c r="AI403" s="41"/>
      <c r="AJ403" s="41"/>
      <c r="AK403" s="41"/>
      <c r="AL403" s="41"/>
      <c r="AM403" s="41"/>
      <c r="AN403" s="41"/>
      <c r="AO403" s="41"/>
      <c r="AP403" s="41"/>
      <c r="AQ403" s="41"/>
      <c r="AR403" s="41"/>
      <c r="AS403" s="41"/>
      <c r="AT403" s="41"/>
      <c r="AU403" s="41"/>
      <c r="AV403" s="41"/>
      <c r="AW403" s="41"/>
      <c r="AX403" s="41"/>
      <c r="AY403" s="41"/>
      <c r="AZ403" s="41"/>
      <c r="BA403" s="41"/>
      <c r="BB403" s="41"/>
      <c r="BC403" s="41"/>
      <c r="BD403" s="41"/>
      <c r="BE403" s="41"/>
      <c r="BF403" s="41"/>
      <c r="BG403" s="41"/>
      <c r="BH403" s="41"/>
      <c r="BI403" s="41"/>
      <c r="BJ403" s="41"/>
      <c r="BK403" s="41"/>
      <c r="BL403" s="41"/>
      <c r="BM403" s="41"/>
      <c r="BN403" s="41"/>
      <c r="BO403" s="41"/>
      <c r="BP403" s="41"/>
      <c r="BQ403" s="41"/>
      <c r="BR403" s="41"/>
      <c r="BS403" s="41"/>
      <c r="BT403" s="41"/>
      <c r="BU403" s="41"/>
      <c r="BV403" s="41"/>
      <c r="BW403" s="41"/>
      <c r="BX403" s="41"/>
      <c r="BY403" s="41"/>
      <c r="BZ403" s="41"/>
      <c r="CA403" s="41"/>
      <c r="CB403" s="41"/>
      <c r="CC403" s="41"/>
      <c r="CD403" s="41"/>
      <c r="CE403" s="41"/>
      <c r="CF403" s="41"/>
      <c r="CG403" s="41"/>
      <c r="CH403" s="41"/>
      <c r="CI403" s="41"/>
      <c r="CJ403" s="41"/>
      <c r="CK403" s="41"/>
      <c r="CL403" s="41"/>
      <c r="CM403" s="41"/>
      <c r="CN403" s="41"/>
      <c r="CO403" s="41"/>
      <c r="CP403" s="41"/>
      <c r="CQ403" s="41"/>
      <c r="CR403" s="41"/>
      <c r="CS403" s="41"/>
      <c r="CT403" s="41"/>
      <c r="CU403" s="41"/>
      <c r="CV403" s="41"/>
      <c r="CW403" s="41"/>
      <c r="CX403" s="41"/>
      <c r="CY403" s="41"/>
      <c r="CZ403" s="41"/>
      <c r="DA403" s="41"/>
      <c r="DB403" s="41"/>
      <c r="DC403" s="41"/>
      <c r="DD403" s="41"/>
      <c r="DE403" s="41"/>
      <c r="DF403" s="41"/>
      <c r="DG403" s="41"/>
      <c r="DH403" s="41"/>
      <c r="DI403" s="41"/>
      <c r="DJ403" s="41"/>
      <c r="DK403" s="41"/>
      <c r="DL403" s="41"/>
      <c r="DM403" s="41"/>
      <c r="DN403" s="41"/>
      <c r="DO403" s="41"/>
      <c r="DP403" s="41"/>
      <c r="DQ403" s="41"/>
      <c r="DR403" s="41"/>
      <c r="DS403" s="41"/>
      <c r="DT403" s="41"/>
      <c r="DU403" s="41"/>
      <c r="DV403" s="41"/>
      <c r="DW403" s="41"/>
      <c r="DX403" s="41"/>
      <c r="DY403" s="41"/>
      <c r="DZ403" s="41"/>
      <c r="EA403" s="41"/>
      <c r="EB403" s="41"/>
      <c r="EC403" s="41"/>
      <c r="ED403" s="41"/>
      <c r="EE403" s="41"/>
      <c r="EF403" s="41"/>
      <c r="EG403" s="41"/>
      <c r="EH403" s="41"/>
      <c r="EI403" s="41"/>
      <c r="EJ403" s="41"/>
      <c r="EK403" s="41"/>
      <c r="EL403" s="41"/>
      <c r="EM403" s="41"/>
      <c r="EN403" s="41"/>
      <c r="EO403" s="41"/>
      <c r="EP403" s="41"/>
      <c r="EQ403" s="41"/>
      <c r="ER403" s="41"/>
      <c r="ES403" s="41"/>
      <c r="ET403" s="41"/>
      <c r="EU403" s="41"/>
      <c r="EV403" s="41"/>
      <c r="EW403" s="41"/>
      <c r="EX403" s="41"/>
      <c r="EY403" s="41"/>
      <c r="EZ403" s="41"/>
      <c r="FA403" s="41"/>
      <c r="FB403" s="41"/>
      <c r="FC403" s="41"/>
      <c r="FD403" s="41"/>
      <c r="FE403" s="41"/>
      <c r="FF403" s="41"/>
      <c r="FG403" s="41"/>
      <c r="FH403" s="41"/>
      <c r="FI403" s="41"/>
      <c r="FJ403" s="41"/>
      <c r="FK403" s="41"/>
      <c r="FL403" s="41"/>
      <c r="FM403" s="41"/>
      <c r="FN403" s="41"/>
      <c r="FO403" s="41"/>
      <c r="FP403" s="41"/>
      <c r="FQ403" s="41"/>
      <c r="FR403" s="41"/>
      <c r="FS403" s="41"/>
      <c r="FT403" s="41"/>
      <c r="FU403" s="41"/>
      <c r="FV403" s="41"/>
      <c r="FW403" s="41"/>
      <c r="FX403" s="41"/>
      <c r="FY403" s="41"/>
      <c r="FZ403" s="41"/>
      <c r="GA403" s="41"/>
      <c r="GB403" s="41"/>
      <c r="GC403" s="41"/>
      <c r="GD403" s="41"/>
      <c r="GE403" s="41"/>
      <c r="GF403" s="41"/>
      <c r="GG403" s="41"/>
      <c r="GH403" s="41"/>
      <c r="GI403" s="41"/>
      <c r="GJ403" s="41"/>
      <c r="GK403" s="41"/>
      <c r="GL403" s="41"/>
      <c r="GM403" s="41"/>
      <c r="GN403" s="41"/>
      <c r="GO403" s="41"/>
      <c r="GP403" s="41"/>
      <c r="GQ403" s="41"/>
      <c r="GR403" s="41"/>
      <c r="GS403" s="41"/>
      <c r="GT403" s="41"/>
      <c r="GU403" s="41"/>
      <c r="GV403" s="41"/>
      <c r="GW403" s="41"/>
      <c r="GX403" s="41"/>
      <c r="GY403" s="41"/>
      <c r="GZ403" s="41"/>
      <c r="HA403" s="41"/>
      <c r="HB403" s="41"/>
      <c r="HC403" s="41"/>
      <c r="HD403" s="41"/>
      <c r="HE403" s="41"/>
      <c r="HF403" s="41"/>
      <c r="HG403" s="41"/>
      <c r="HH403" s="41"/>
      <c r="HI403" s="41"/>
      <c r="HJ403" s="41"/>
      <c r="HK403" s="41"/>
      <c r="HL403" s="41"/>
      <c r="HM403" s="41"/>
      <c r="HN403" s="41"/>
      <c r="HO403" s="41"/>
      <c r="HP403" s="41"/>
      <c r="HQ403" s="41"/>
      <c r="HR403" s="41"/>
      <c r="HS403" s="41"/>
      <c r="HT403" s="41"/>
      <c r="HU403" s="41"/>
      <c r="HV403" s="41"/>
      <c r="HW403" s="41"/>
      <c r="HX403" s="41"/>
      <c r="HY403" s="41"/>
      <c r="HZ403" s="41"/>
      <c r="IA403" s="41"/>
      <c r="IB403" s="41"/>
      <c r="IC403" s="41"/>
      <c r="ID403" s="41"/>
      <c r="IE403" s="41"/>
      <c r="IF403" s="41"/>
      <c r="IG403" s="41"/>
      <c r="IH403" s="41"/>
      <c r="II403" s="41"/>
      <c r="IJ403" s="41"/>
      <c r="IK403" s="41"/>
      <c r="IL403" s="41"/>
      <c r="IM403" s="41"/>
      <c r="IN403" s="41"/>
      <c r="IO403" s="41"/>
      <c r="IP403" s="41"/>
      <c r="IQ403" s="41"/>
      <c r="IR403" s="41"/>
      <c r="IS403" s="41"/>
      <c r="IT403" s="41"/>
      <c r="IU403" s="41"/>
      <c r="IV403" s="41"/>
      <c r="IW403" s="41"/>
      <c r="IX403" s="41"/>
      <c r="IY403" s="41"/>
      <c r="IZ403" s="41"/>
      <c r="JA403" s="41"/>
      <c r="JB403" s="41"/>
      <c r="JC403" s="41"/>
      <c r="JD403" s="41"/>
      <c r="JE403" s="41"/>
      <c r="JF403" s="41"/>
      <c r="JG403" s="41"/>
      <c r="JH403" s="41"/>
      <c r="JI403" s="41"/>
      <c r="JJ403" s="41"/>
      <c r="JK403" s="41"/>
      <c r="JL403" s="41"/>
      <c r="JM403" s="41"/>
      <c r="JN403" s="41"/>
      <c r="JO403" s="41"/>
      <c r="JP403" s="41"/>
      <c r="JQ403" s="41"/>
      <c r="JR403" s="41"/>
      <c r="JS403" s="41"/>
      <c r="JT403" s="41"/>
      <c r="JU403" s="41"/>
      <c r="JV403" s="41"/>
      <c r="JW403" s="41"/>
      <c r="JX403" s="41"/>
      <c r="JY403" s="41"/>
      <c r="JZ403" s="41"/>
      <c r="KA403" s="41"/>
      <c r="KB403" s="41"/>
      <c r="KC403" s="41"/>
      <c r="KD403" s="41"/>
      <c r="KE403" s="41"/>
      <c r="KF403" s="41"/>
      <c r="KG403" s="41"/>
      <c r="KH403" s="41"/>
      <c r="KI403" s="41"/>
      <c r="KJ403" s="41"/>
      <c r="KK403" s="41"/>
      <c r="KL403" s="41"/>
      <c r="KM403" s="41"/>
      <c r="KN403" s="41"/>
      <c r="KO403" s="41"/>
      <c r="KP403" s="41"/>
      <c r="KQ403" s="41"/>
      <c r="KR403" s="41"/>
      <c r="KS403" s="41"/>
      <c r="KT403" s="41"/>
      <c r="KU403" s="41"/>
      <c r="KV403" s="41"/>
      <c r="KW403" s="41"/>
      <c r="KX403" s="41"/>
      <c r="KY403" s="41"/>
      <c r="KZ403" s="41"/>
      <c r="LA403" s="41"/>
      <c r="LB403" s="41"/>
      <c r="LC403" s="41"/>
      <c r="LD403" s="41"/>
      <c r="LE403" s="41"/>
      <c r="LF403" s="41"/>
      <c r="LG403" s="41"/>
      <c r="LH403" s="41"/>
      <c r="LI403" s="41"/>
      <c r="LJ403" s="41"/>
      <c r="LK403" s="41"/>
      <c r="LL403" s="41"/>
      <c r="LM403" s="41"/>
      <c r="LN403" s="41"/>
      <c r="LO403" s="41"/>
      <c r="LP403" s="41"/>
      <c r="LQ403" s="41"/>
      <c r="LR403" s="41"/>
      <c r="LS403" s="41"/>
      <c r="LT403" s="41"/>
      <c r="LU403" s="41"/>
      <c r="LV403" s="41"/>
      <c r="LW403" s="41"/>
      <c r="LX403" s="41"/>
      <c r="LY403" s="41"/>
      <c r="LZ403" s="41"/>
      <c r="MA403" s="41"/>
      <c r="MB403" s="41"/>
      <c r="MC403" s="41"/>
      <c r="MD403" s="41"/>
      <c r="ME403" s="41"/>
      <c r="MF403" s="41"/>
      <c r="MG403" s="41"/>
      <c r="MH403" s="41"/>
      <c r="MI403" s="41"/>
      <c r="MJ403" s="41"/>
      <c r="MK403" s="41"/>
      <c r="ML403" s="41"/>
      <c r="MM403" s="41"/>
      <c r="MN403" s="41"/>
      <c r="MO403" s="41"/>
      <c r="MP403" s="41"/>
      <c r="MQ403" s="41"/>
      <c r="MR403" s="41"/>
      <c r="MS403" s="41"/>
      <c r="MT403" s="41"/>
      <c r="MU403" s="41"/>
      <c r="MV403" s="41"/>
      <c r="MW403" s="41"/>
      <c r="MX403" s="41"/>
      <c r="MY403" s="41"/>
      <c r="MZ403" s="41"/>
      <c r="NA403" s="41"/>
      <c r="NB403" s="41"/>
      <c r="NC403" s="41"/>
      <c r="ND403" s="41"/>
      <c r="NE403" s="41"/>
      <c r="NF403" s="41"/>
      <c r="NG403" s="41"/>
      <c r="NH403" s="41"/>
      <c r="NI403" s="41"/>
      <c r="NJ403" s="41"/>
      <c r="NK403" s="41"/>
      <c r="NL403" s="41"/>
      <c r="NM403" s="41"/>
      <c r="NN403" s="41"/>
      <c r="NO403" s="41"/>
      <c r="NP403" s="41"/>
      <c r="NQ403" s="41"/>
      <c r="NR403" s="41"/>
      <c r="NS403" s="41"/>
      <c r="NT403" s="41"/>
      <c r="NU403" s="41"/>
      <c r="NV403" s="41"/>
      <c r="NW403" s="41"/>
      <c r="NX403" s="41"/>
      <c r="NY403" s="41"/>
      <c r="NZ403" s="41"/>
      <c r="OA403" s="41"/>
      <c r="OB403" s="41"/>
      <c r="OC403" s="41"/>
      <c r="OD403" s="41"/>
      <c r="OE403" s="41"/>
      <c r="OF403" s="41"/>
      <c r="OG403" s="41"/>
      <c r="OH403" s="41"/>
      <c r="OI403" s="41"/>
      <c r="OJ403" s="41"/>
      <c r="OK403" s="41"/>
      <c r="OL403" s="41"/>
      <c r="OM403" s="41"/>
      <c r="ON403" s="41"/>
      <c r="OO403" s="41"/>
      <c r="OP403" s="41"/>
      <c r="OQ403" s="41"/>
      <c r="OR403" s="41"/>
      <c r="OS403" s="41"/>
      <c r="OT403" s="41"/>
      <c r="OU403" s="41"/>
      <c r="OV403" s="41"/>
      <c r="OW403" s="41"/>
      <c r="OX403" s="41"/>
      <c r="OY403" s="41"/>
      <c r="OZ403" s="41"/>
      <c r="PA403" s="41"/>
      <c r="PB403" s="41"/>
      <c r="PC403" s="41"/>
      <c r="PD403" s="41"/>
      <c r="PE403" s="41"/>
      <c r="PF403" s="41"/>
      <c r="PG403" s="41"/>
      <c r="PH403" s="41"/>
      <c r="PI403" s="41"/>
      <c r="PJ403" s="41"/>
      <c r="PK403" s="41"/>
      <c r="PL403" s="41"/>
      <c r="PM403" s="41"/>
      <c r="PN403" s="41"/>
      <c r="PO403" s="41"/>
      <c r="PP403" s="41"/>
      <c r="PQ403" s="41"/>
      <c r="PR403" s="41"/>
      <c r="PS403" s="41"/>
      <c r="PT403" s="41"/>
      <c r="PU403" s="41"/>
      <c r="PV403" s="41"/>
      <c r="PW403" s="41"/>
      <c r="PX403" s="41"/>
      <c r="PY403" s="41"/>
      <c r="PZ403" s="41"/>
      <c r="QA403" s="41"/>
      <c r="QB403" s="41"/>
      <c r="QC403" s="41"/>
      <c r="QD403" s="41"/>
      <c r="QE403" s="41"/>
      <c r="QF403" s="41"/>
      <c r="QG403" s="41"/>
      <c r="QH403" s="41"/>
      <c r="QI403" s="41"/>
      <c r="QJ403" s="41"/>
      <c r="QK403" s="41"/>
      <c r="QL403" s="41"/>
      <c r="QM403" s="41"/>
      <c r="QN403" s="41"/>
      <c r="QO403" s="41"/>
      <c r="QP403" s="41"/>
      <c r="QQ403" s="41"/>
      <c r="QR403" s="41"/>
      <c r="QS403" s="41"/>
      <c r="QT403" s="41"/>
      <c r="QU403" s="41"/>
      <c r="QV403" s="41"/>
      <c r="QW403" s="41"/>
      <c r="QX403" s="41"/>
      <c r="QY403" s="41"/>
      <c r="QZ403" s="41"/>
      <c r="RA403" s="41"/>
      <c r="RB403" s="41"/>
      <c r="RC403" s="41"/>
      <c r="RD403" s="41"/>
      <c r="RE403" s="41"/>
      <c r="RF403" s="41"/>
      <c r="RG403" s="41"/>
      <c r="RH403" s="41"/>
      <c r="RI403" s="41"/>
      <c r="RJ403" s="41"/>
      <c r="RK403" s="41"/>
      <c r="RL403" s="41"/>
      <c r="RM403" s="41"/>
      <c r="RN403" s="41"/>
      <c r="RO403" s="41"/>
      <c r="RP403" s="41"/>
      <c r="RQ403" s="41"/>
      <c r="RR403" s="41"/>
      <c r="RS403" s="41"/>
      <c r="RT403" s="41"/>
      <c r="RU403" s="41"/>
      <c r="RV403" s="41"/>
      <c r="RW403" s="41"/>
      <c r="RX403" s="41"/>
      <c r="RY403" s="41"/>
      <c r="RZ403" s="41"/>
      <c r="SA403" s="41"/>
      <c r="SB403" s="41"/>
      <c r="SC403" s="41"/>
      <c r="SD403" s="41"/>
      <c r="SE403" s="41"/>
      <c r="SF403" s="41"/>
      <c r="SG403" s="41"/>
      <c r="SH403" s="41"/>
      <c r="SI403" s="41"/>
      <c r="SJ403" s="41"/>
      <c r="SK403" s="41"/>
      <c r="SL403" s="41"/>
      <c r="SM403" s="41"/>
      <c r="SN403" s="41"/>
      <c r="SO403" s="41"/>
      <c r="SP403" s="41"/>
      <c r="SQ403" s="41"/>
      <c r="SR403" s="41"/>
      <c r="SS403" s="41"/>
      <c r="ST403" s="41"/>
      <c r="SU403" s="41"/>
      <c r="SV403" s="41"/>
      <c r="SW403" s="41"/>
      <c r="SX403" s="41"/>
      <c r="SY403" s="41"/>
      <c r="SZ403" s="41"/>
      <c r="TA403" s="41"/>
      <c r="TB403" s="41"/>
      <c r="TC403" s="41"/>
      <c r="TD403" s="41"/>
      <c r="TE403" s="41"/>
      <c r="TF403" s="41"/>
      <c r="TG403" s="41"/>
      <c r="TH403" s="41"/>
      <c r="TI403" s="41"/>
      <c r="TJ403" s="41"/>
      <c r="TK403" s="41"/>
      <c r="TL403" s="41"/>
      <c r="TM403" s="41"/>
      <c r="TN403" s="41"/>
      <c r="TO403" s="41"/>
      <c r="TP403" s="41"/>
      <c r="TQ403" s="41"/>
      <c r="TR403" s="41"/>
      <c r="TS403" s="41"/>
      <c r="TT403" s="41"/>
      <c r="TU403" s="41"/>
      <c r="TV403" s="41"/>
      <c r="TW403" s="41"/>
      <c r="TX403" s="41"/>
      <c r="TY403" s="41"/>
      <c r="TZ403" s="41"/>
      <c r="UA403" s="41"/>
      <c r="UB403" s="41"/>
      <c r="UC403" s="41"/>
      <c r="UD403" s="41"/>
      <c r="UE403" s="41"/>
      <c r="UF403" s="41"/>
      <c r="UG403" s="41"/>
      <c r="UH403" s="41"/>
      <c r="UI403" s="41"/>
      <c r="UJ403" s="41"/>
      <c r="UK403" s="41"/>
      <c r="UL403" s="41"/>
      <c r="UM403" s="41"/>
      <c r="UN403" s="41"/>
      <c r="UO403" s="41"/>
      <c r="UP403" s="41"/>
      <c r="UQ403" s="41"/>
      <c r="UR403" s="41"/>
      <c r="US403" s="41"/>
      <c r="UT403" s="41"/>
      <c r="UU403" s="41"/>
      <c r="UV403" s="41"/>
      <c r="UW403" s="41"/>
      <c r="UX403" s="41"/>
      <c r="UY403" s="41"/>
      <c r="UZ403" s="41"/>
      <c r="VA403" s="41"/>
      <c r="VB403" s="41"/>
      <c r="VC403" s="41"/>
      <c r="VD403" s="41"/>
      <c r="VE403" s="41"/>
      <c r="VF403" s="41"/>
      <c r="VG403" s="41"/>
      <c r="VH403" s="41"/>
      <c r="VI403" s="41"/>
      <c r="VJ403" s="41"/>
      <c r="VK403" s="41"/>
      <c r="VL403" s="41"/>
      <c r="VM403" s="41"/>
      <c r="VN403" s="41"/>
      <c r="VO403" s="41"/>
      <c r="VP403" s="41"/>
      <c r="VQ403" s="41"/>
      <c r="VR403" s="41"/>
      <c r="VS403" s="41"/>
      <c r="VT403" s="41"/>
      <c r="VU403" s="41"/>
      <c r="VV403" s="41"/>
      <c r="VW403" s="41"/>
      <c r="VX403" s="41"/>
      <c r="VY403" s="41"/>
      <c r="VZ403" s="41"/>
      <c r="WA403" s="41"/>
      <c r="WB403" s="41"/>
      <c r="WC403" s="41"/>
      <c r="WD403" s="41"/>
      <c r="WE403" s="41"/>
      <c r="WF403" s="41"/>
      <c r="WG403" s="41"/>
      <c r="WH403" s="41"/>
      <c r="WI403" s="41"/>
      <c r="WJ403" s="41"/>
      <c r="WK403" s="41"/>
      <c r="WL403" s="41"/>
      <c r="WM403" s="41"/>
      <c r="WN403" s="41"/>
      <c r="WO403" s="41"/>
      <c r="WP403" s="41"/>
      <c r="WQ403" s="41"/>
      <c r="WR403" s="41"/>
      <c r="WS403" s="41"/>
      <c r="WT403" s="41"/>
      <c r="WU403" s="41"/>
      <c r="WV403" s="41"/>
      <c r="WW403" s="41"/>
      <c r="WX403" s="41"/>
      <c r="WY403" s="41"/>
      <c r="WZ403" s="41"/>
      <c r="XA403" s="41"/>
      <c r="XB403" s="41"/>
      <c r="XC403" s="41"/>
      <c r="XD403" s="41"/>
      <c r="XE403" s="41"/>
      <c r="XF403" s="41"/>
      <c r="XG403" s="41"/>
      <c r="XH403" s="41"/>
      <c r="XI403" s="41"/>
      <c r="XJ403" s="41"/>
      <c r="XK403" s="41"/>
      <c r="XL403" s="41"/>
      <c r="XM403" s="41"/>
      <c r="XN403" s="41"/>
      <c r="XO403" s="41"/>
      <c r="XP403" s="41"/>
      <c r="XQ403" s="41"/>
      <c r="XR403" s="41"/>
      <c r="XS403" s="41"/>
      <c r="XT403" s="41"/>
      <c r="XU403" s="41"/>
      <c r="XV403" s="41"/>
      <c r="XW403" s="41"/>
      <c r="XX403" s="41"/>
      <c r="XY403" s="41"/>
      <c r="XZ403" s="41"/>
      <c r="YA403" s="41"/>
      <c r="YB403" s="41"/>
      <c r="YC403" s="41"/>
      <c r="YD403" s="41"/>
      <c r="YE403" s="41"/>
      <c r="YF403" s="41"/>
      <c r="YG403" s="41"/>
      <c r="YH403" s="41"/>
      <c r="YI403" s="41"/>
      <c r="YJ403" s="41"/>
      <c r="YK403" s="41"/>
      <c r="YL403" s="41"/>
      <c r="YM403" s="41"/>
      <c r="YN403" s="41"/>
      <c r="YO403" s="41"/>
      <c r="YP403" s="41"/>
      <c r="YQ403" s="41"/>
      <c r="YR403" s="41"/>
      <c r="YS403" s="41"/>
      <c r="YT403" s="41"/>
      <c r="YU403" s="41"/>
      <c r="YV403" s="41"/>
      <c r="YW403" s="41"/>
      <c r="YX403" s="41"/>
      <c r="YY403" s="41"/>
      <c r="YZ403" s="41"/>
      <c r="ZA403" s="41"/>
      <c r="ZB403" s="41"/>
      <c r="ZC403" s="41"/>
      <c r="ZD403" s="41"/>
      <c r="ZE403" s="41"/>
      <c r="ZF403" s="41"/>
      <c r="ZG403" s="41"/>
      <c r="ZH403" s="41"/>
      <c r="ZI403" s="41"/>
      <c r="ZJ403" s="41"/>
      <c r="ZK403" s="41"/>
      <c r="ZL403" s="41"/>
      <c r="ZM403" s="41"/>
      <c r="ZN403" s="41"/>
      <c r="ZO403" s="41"/>
      <c r="ZP403" s="41"/>
      <c r="ZQ403" s="41"/>
      <c r="ZR403" s="41"/>
      <c r="ZS403" s="41"/>
      <c r="ZT403" s="41"/>
      <c r="ZU403" s="41"/>
      <c r="ZV403" s="41"/>
      <c r="ZW403" s="41"/>
      <c r="ZX403" s="41"/>
      <c r="ZY403" s="41"/>
      <c r="ZZ403" s="41"/>
      <c r="AAA403" s="41"/>
      <c r="AAB403" s="41"/>
      <c r="AAC403" s="41"/>
      <c r="AAD403" s="41"/>
      <c r="AAE403" s="41"/>
      <c r="AAF403" s="41"/>
      <c r="AAG403" s="41"/>
      <c r="AAH403" s="41"/>
      <c r="AAI403" s="41"/>
      <c r="AAJ403" s="41"/>
      <c r="AAK403" s="41"/>
      <c r="AAL403" s="41"/>
      <c r="AAM403" s="41"/>
      <c r="AAN403" s="41"/>
      <c r="AAO403" s="41"/>
      <c r="AAP403" s="41"/>
      <c r="AAQ403" s="41"/>
      <c r="AAR403" s="41"/>
      <c r="AAS403" s="41"/>
      <c r="AAT403" s="41"/>
      <c r="AAU403" s="41"/>
      <c r="AAV403" s="41"/>
      <c r="AAW403" s="41"/>
      <c r="AAX403" s="41"/>
      <c r="AAY403" s="41"/>
      <c r="AAZ403" s="41"/>
      <c r="ABA403" s="41"/>
      <c r="ABB403" s="41"/>
      <c r="ABC403" s="41"/>
      <c r="ABD403" s="41"/>
      <c r="ABE403" s="41"/>
      <c r="ABF403" s="41"/>
      <c r="ABG403" s="41"/>
      <c r="ABH403" s="41"/>
      <c r="ABI403" s="41"/>
      <c r="ABJ403" s="41"/>
      <c r="ABK403" s="41"/>
      <c r="ABL403" s="41"/>
      <c r="ABM403" s="41"/>
      <c r="ABN403" s="41"/>
      <c r="ABO403" s="41"/>
      <c r="ABP403" s="41"/>
      <c r="ABQ403" s="41"/>
      <c r="ABR403" s="41"/>
      <c r="ABS403" s="41"/>
      <c r="ABT403" s="41"/>
      <c r="ABU403" s="41"/>
      <c r="ABV403" s="41"/>
      <c r="ABW403" s="41"/>
      <c r="ABX403" s="41"/>
      <c r="ABY403" s="41"/>
      <c r="ABZ403" s="41"/>
      <c r="ACA403" s="41"/>
      <c r="ACB403" s="41"/>
      <c r="ACC403" s="41"/>
      <c r="ACD403" s="41"/>
      <c r="ACE403" s="41"/>
      <c r="ACF403" s="41"/>
      <c r="ACG403" s="41"/>
      <c r="ACH403" s="41"/>
      <c r="ACI403" s="41"/>
      <c r="ACJ403" s="41"/>
      <c r="ACK403" s="41"/>
      <c r="ACL403" s="41"/>
      <c r="ACM403" s="41"/>
      <c r="ACN403" s="41"/>
      <c r="ACO403" s="41"/>
      <c r="ACP403" s="41"/>
      <c r="ACQ403" s="41"/>
      <c r="ACR403" s="41"/>
      <c r="ACS403" s="41"/>
      <c r="ACT403" s="41"/>
      <c r="ACU403" s="41"/>
      <c r="ACV403" s="41"/>
      <c r="ACW403" s="41"/>
      <c r="ACX403" s="41"/>
      <c r="ACY403" s="41"/>
      <c r="ACZ403" s="41"/>
      <c r="ADA403" s="41"/>
      <c r="ADB403" s="41"/>
      <c r="ADC403" s="41"/>
      <c r="ADD403" s="41"/>
      <c r="ADE403" s="41"/>
      <c r="ADF403" s="41"/>
      <c r="ADG403" s="41"/>
      <c r="ADH403" s="41"/>
      <c r="ADI403" s="41"/>
      <c r="ADJ403" s="41"/>
      <c r="ADK403" s="41"/>
      <c r="ADL403" s="41"/>
      <c r="ADM403" s="41"/>
      <c r="ADN403" s="41"/>
      <c r="ADO403" s="41"/>
      <c r="ADP403" s="41"/>
      <c r="ADQ403" s="41"/>
      <c r="ADR403" s="41"/>
      <c r="ADS403" s="41"/>
      <c r="ADT403" s="41"/>
      <c r="ADU403" s="41"/>
      <c r="ADV403" s="41"/>
      <c r="ADW403" s="41"/>
      <c r="ADX403" s="41"/>
      <c r="ADY403" s="41"/>
      <c r="ADZ403" s="41"/>
      <c r="AEA403" s="41"/>
      <c r="AEB403" s="41"/>
      <c r="AEC403" s="41"/>
      <c r="AED403" s="41"/>
      <c r="AEE403" s="41"/>
      <c r="AEF403" s="41"/>
      <c r="AEG403" s="41"/>
      <c r="AEH403" s="41"/>
      <c r="AEI403" s="41"/>
      <c r="AEJ403" s="41"/>
      <c r="AEK403" s="41"/>
      <c r="AEL403" s="41"/>
      <c r="AEM403" s="41"/>
      <c r="AEN403" s="41"/>
      <c r="AEO403" s="41"/>
      <c r="AEP403" s="41"/>
      <c r="AEQ403" s="41"/>
      <c r="AER403" s="41"/>
      <c r="AES403" s="41"/>
      <c r="AET403" s="41"/>
      <c r="AEU403" s="41"/>
      <c r="AEV403" s="41"/>
      <c r="AEW403" s="41"/>
      <c r="AEX403" s="41"/>
      <c r="AEY403" s="41"/>
      <c r="AEZ403" s="41"/>
      <c r="AFA403" s="41"/>
      <c r="AFB403" s="41"/>
      <c r="AFC403" s="41"/>
      <c r="AFD403" s="41"/>
      <c r="AFE403" s="41"/>
      <c r="AFF403" s="41"/>
      <c r="AFG403" s="41"/>
      <c r="AFH403" s="41"/>
      <c r="AFI403" s="41"/>
      <c r="AFJ403" s="41"/>
      <c r="AFK403" s="41"/>
      <c r="AFL403" s="41"/>
      <c r="AFM403" s="41"/>
      <c r="AFN403" s="41"/>
      <c r="AFO403" s="41"/>
      <c r="AFP403" s="41"/>
      <c r="AFQ403" s="41"/>
      <c r="AFR403" s="41"/>
      <c r="AFS403" s="41"/>
      <c r="AFT403" s="41"/>
      <c r="AFU403" s="41"/>
      <c r="AFV403" s="41"/>
      <c r="AFW403" s="41"/>
      <c r="AFX403" s="41"/>
      <c r="AFY403" s="41"/>
      <c r="AFZ403" s="41"/>
      <c r="AGA403" s="41"/>
      <c r="AGB403" s="41"/>
      <c r="AGC403" s="41"/>
      <c r="AGD403" s="41"/>
      <c r="AGE403" s="41"/>
      <c r="AGF403" s="41"/>
      <c r="AGG403" s="41"/>
      <c r="AGH403" s="41"/>
      <c r="AGI403" s="41"/>
      <c r="AGJ403" s="41"/>
      <c r="AGK403" s="41"/>
      <c r="AGL403" s="41"/>
      <c r="AGM403" s="41"/>
      <c r="AGN403" s="41"/>
      <c r="AGO403" s="41"/>
      <c r="AGP403" s="41"/>
      <c r="AGQ403" s="41"/>
      <c r="AGR403" s="41"/>
      <c r="AGS403" s="41"/>
      <c r="AGT403" s="41"/>
      <c r="AGU403" s="41"/>
      <c r="AGV403" s="41"/>
      <c r="AGW403" s="41"/>
      <c r="AGX403" s="41"/>
      <c r="AGY403" s="41"/>
      <c r="AGZ403" s="41"/>
      <c r="AHA403" s="41"/>
      <c r="AHB403" s="41"/>
      <c r="AHC403" s="41"/>
      <c r="AHD403" s="41"/>
      <c r="AHE403" s="41"/>
      <c r="AHF403" s="41"/>
      <c r="AHG403" s="41"/>
      <c r="AHH403" s="41"/>
      <c r="AHI403" s="41"/>
      <c r="AHJ403" s="41"/>
      <c r="AHK403" s="41"/>
      <c r="AHL403" s="41"/>
      <c r="AHM403" s="41"/>
      <c r="AHN403" s="41"/>
      <c r="AHO403" s="41"/>
      <c r="AHP403" s="41"/>
      <c r="AHQ403" s="41"/>
      <c r="AHR403" s="41"/>
      <c r="AHS403" s="41"/>
      <c r="AHT403" s="41"/>
      <c r="AHU403" s="41"/>
      <c r="AHV403" s="41"/>
      <c r="AHW403" s="41"/>
      <c r="AHX403" s="41"/>
      <c r="AHY403" s="41"/>
      <c r="AHZ403" s="41"/>
      <c r="AIA403" s="41"/>
      <c r="AIB403" s="41"/>
      <c r="AIC403" s="41"/>
      <c r="AID403" s="41"/>
      <c r="AIE403" s="41"/>
      <c r="AIF403" s="41"/>
      <c r="AIG403" s="41"/>
      <c r="AIH403" s="41"/>
      <c r="AII403" s="41"/>
      <c r="AIJ403" s="41"/>
      <c r="AIK403" s="41"/>
      <c r="AIL403" s="41"/>
      <c r="AIM403" s="41"/>
      <c r="AIN403" s="41"/>
      <c r="AIO403" s="41"/>
      <c r="AIP403" s="41"/>
      <c r="AIQ403" s="41"/>
      <c r="AIR403" s="41"/>
      <c r="AIS403" s="41"/>
      <c r="AIT403" s="41"/>
      <c r="AIU403" s="41"/>
      <c r="AIV403" s="41"/>
      <c r="AIW403" s="41"/>
      <c r="AIX403" s="41"/>
      <c r="AIY403" s="41"/>
      <c r="AIZ403" s="41"/>
      <c r="AJA403" s="41"/>
      <c r="AJB403" s="41"/>
      <c r="AJC403" s="41"/>
      <c r="AJD403" s="41"/>
      <c r="AJE403" s="41"/>
      <c r="AJF403" s="41"/>
      <c r="AJG403" s="41"/>
      <c r="AJH403" s="41"/>
      <c r="AJI403" s="41"/>
      <c r="AJJ403" s="41"/>
      <c r="AJK403" s="41"/>
      <c r="AJL403" s="41"/>
      <c r="AJM403" s="41"/>
      <c r="AJN403" s="41"/>
      <c r="AJO403" s="41"/>
      <c r="AJP403" s="41"/>
      <c r="AJQ403" s="41"/>
      <c r="AJR403" s="41"/>
      <c r="AJS403" s="41"/>
      <c r="AJT403" s="41"/>
      <c r="AJU403" s="41"/>
      <c r="AJV403" s="41"/>
      <c r="AJW403" s="41"/>
      <c r="AJX403" s="41"/>
      <c r="AJY403" s="41"/>
      <c r="AJZ403" s="41"/>
    </row>
    <row r="404" spans="1:962" s="6" customFormat="1" ht="17.25" customHeight="1" x14ac:dyDescent="0.25">
      <c r="A404" s="134" t="s">
        <v>336</v>
      </c>
      <c r="B404" s="134"/>
      <c r="C404" s="134"/>
      <c r="D404" s="134"/>
      <c r="H404" s="7"/>
      <c r="I404" s="7"/>
      <c r="J404" s="7"/>
      <c r="K404" s="7"/>
      <c r="L404" s="7"/>
    </row>
    <row r="405" spans="1:962" s="15" customFormat="1" ht="12.75" customHeight="1" x14ac:dyDescent="0.2">
      <c r="H405" s="16"/>
      <c r="I405" s="16"/>
      <c r="J405" s="16"/>
      <c r="K405" s="16"/>
      <c r="L405" s="16"/>
    </row>
    <row r="406" spans="1:962" s="5" customFormat="1" ht="21" customHeight="1" x14ac:dyDescent="0.25">
      <c r="A406" s="137" t="s">
        <v>333</v>
      </c>
      <c r="B406" s="137"/>
      <c r="C406" s="137"/>
      <c r="D406" s="137"/>
      <c r="E406" s="135" t="s">
        <v>337</v>
      </c>
      <c r="F406" s="135"/>
      <c r="G406" s="135"/>
      <c r="H406" s="8"/>
      <c r="I406" s="8"/>
      <c r="O406" s="42"/>
      <c r="P406" s="42"/>
      <c r="Q406" s="42"/>
      <c r="R406" s="42"/>
      <c r="S406" s="42"/>
      <c r="T406" s="42"/>
      <c r="U406" s="42"/>
      <c r="V406" s="42"/>
      <c r="W406" s="42"/>
      <c r="X406" s="42"/>
      <c r="Y406" s="42"/>
      <c r="Z406" s="42"/>
      <c r="AA406" s="42"/>
      <c r="AB406" s="42"/>
      <c r="AC406" s="42"/>
      <c r="AD406" s="42"/>
      <c r="AE406" s="42"/>
      <c r="AF406" s="42"/>
      <c r="AG406" s="42"/>
      <c r="AH406" s="42"/>
      <c r="AI406" s="42"/>
      <c r="AJ406" s="42"/>
      <c r="AK406" s="42"/>
      <c r="AL406" s="42"/>
      <c r="AM406" s="42"/>
      <c r="AN406" s="42"/>
      <c r="AO406" s="42"/>
      <c r="AP406" s="42"/>
      <c r="AQ406" s="42"/>
      <c r="AR406" s="42"/>
      <c r="AS406" s="42"/>
      <c r="AT406" s="42"/>
      <c r="AU406" s="42"/>
      <c r="AV406" s="42"/>
      <c r="AW406" s="42"/>
      <c r="AX406" s="42"/>
      <c r="AY406" s="42"/>
      <c r="AZ406" s="42"/>
      <c r="BA406" s="42"/>
      <c r="BB406" s="42"/>
      <c r="BC406" s="42"/>
      <c r="BD406" s="42"/>
      <c r="BE406" s="42"/>
      <c r="BF406" s="42"/>
      <c r="BG406" s="42"/>
      <c r="BH406" s="42"/>
      <c r="BI406" s="42"/>
      <c r="BJ406" s="42"/>
      <c r="BK406" s="42"/>
      <c r="BL406" s="42"/>
      <c r="BM406" s="42"/>
      <c r="BN406" s="42"/>
      <c r="BO406" s="42"/>
      <c r="BP406" s="42"/>
      <c r="BQ406" s="42"/>
      <c r="BR406" s="42"/>
      <c r="BS406" s="42"/>
      <c r="BT406" s="42"/>
      <c r="BU406" s="42"/>
      <c r="BV406" s="42"/>
      <c r="BW406" s="42"/>
      <c r="BX406" s="42"/>
      <c r="BY406" s="42"/>
      <c r="BZ406" s="42"/>
      <c r="CA406" s="42"/>
      <c r="CB406" s="42"/>
      <c r="CC406" s="42"/>
      <c r="CD406" s="42"/>
      <c r="CE406" s="42"/>
      <c r="CF406" s="42"/>
      <c r="CG406" s="42"/>
      <c r="CH406" s="42"/>
      <c r="CI406" s="42"/>
      <c r="CJ406" s="42"/>
      <c r="CK406" s="42"/>
      <c r="CL406" s="42"/>
      <c r="CM406" s="42"/>
      <c r="CN406" s="42"/>
      <c r="CO406" s="42"/>
      <c r="CP406" s="42"/>
      <c r="CQ406" s="42"/>
      <c r="CR406" s="42"/>
      <c r="CS406" s="42"/>
      <c r="CT406" s="42"/>
      <c r="CU406" s="42"/>
      <c r="CV406" s="42"/>
      <c r="CW406" s="42"/>
      <c r="CX406" s="42"/>
      <c r="CY406" s="42"/>
      <c r="CZ406" s="42"/>
      <c r="DA406" s="42"/>
      <c r="DB406" s="42"/>
      <c r="DC406" s="42"/>
      <c r="DD406" s="42"/>
      <c r="DE406" s="42"/>
      <c r="DF406" s="42"/>
      <c r="DG406" s="42"/>
      <c r="DH406" s="42"/>
      <c r="DI406" s="42"/>
      <c r="DJ406" s="42"/>
      <c r="DK406" s="42"/>
      <c r="DL406" s="42"/>
      <c r="DM406" s="42"/>
      <c r="DN406" s="42"/>
      <c r="DO406" s="42"/>
      <c r="DP406" s="42"/>
      <c r="DQ406" s="42"/>
      <c r="DR406" s="42"/>
      <c r="DS406" s="42"/>
      <c r="DT406" s="42"/>
      <c r="DU406" s="42"/>
      <c r="DV406" s="42"/>
      <c r="DW406" s="42"/>
      <c r="DX406" s="42"/>
      <c r="DY406" s="42"/>
      <c r="DZ406" s="42"/>
      <c r="EA406" s="42"/>
      <c r="EB406" s="42"/>
      <c r="EC406" s="42"/>
      <c r="ED406" s="42"/>
      <c r="EE406" s="42"/>
      <c r="EF406" s="42"/>
      <c r="EG406" s="42"/>
      <c r="EH406" s="42"/>
      <c r="EI406" s="42"/>
      <c r="EJ406" s="42"/>
      <c r="EK406" s="42"/>
      <c r="EL406" s="42"/>
      <c r="EM406" s="42"/>
      <c r="EN406" s="42"/>
      <c r="EO406" s="42"/>
      <c r="EP406" s="42"/>
      <c r="EQ406" s="42"/>
      <c r="ER406" s="42"/>
      <c r="ES406" s="42"/>
      <c r="ET406" s="42"/>
      <c r="EU406" s="42"/>
      <c r="EV406" s="42"/>
      <c r="EW406" s="42"/>
      <c r="EX406" s="42"/>
      <c r="EY406" s="42"/>
      <c r="EZ406" s="42"/>
      <c r="FA406" s="42"/>
      <c r="FB406" s="42"/>
      <c r="FC406" s="42"/>
      <c r="FD406" s="42"/>
      <c r="FE406" s="42"/>
      <c r="FF406" s="42"/>
      <c r="FG406" s="42"/>
      <c r="FH406" s="42"/>
      <c r="FI406" s="42"/>
      <c r="FJ406" s="42"/>
      <c r="FK406" s="42"/>
      <c r="FL406" s="42"/>
      <c r="FM406" s="42"/>
      <c r="FN406" s="42"/>
      <c r="FO406" s="42"/>
      <c r="FP406" s="42"/>
      <c r="FQ406" s="42"/>
      <c r="FR406" s="42"/>
      <c r="FS406" s="42"/>
      <c r="FT406" s="42"/>
      <c r="FU406" s="42"/>
      <c r="FV406" s="42"/>
      <c r="FW406" s="42"/>
      <c r="FX406" s="42"/>
      <c r="FY406" s="42"/>
      <c r="FZ406" s="42"/>
      <c r="GA406" s="42"/>
      <c r="GB406" s="42"/>
      <c r="GC406" s="42"/>
      <c r="GD406" s="42"/>
      <c r="GE406" s="42"/>
      <c r="GF406" s="42"/>
      <c r="GG406" s="42"/>
      <c r="GH406" s="42"/>
      <c r="GI406" s="42"/>
      <c r="GJ406" s="42"/>
      <c r="GK406" s="42"/>
      <c r="GL406" s="42"/>
      <c r="GM406" s="42"/>
      <c r="GN406" s="42"/>
      <c r="GO406" s="42"/>
      <c r="GP406" s="42"/>
      <c r="GQ406" s="42"/>
      <c r="GR406" s="42"/>
      <c r="GS406" s="42"/>
      <c r="GT406" s="42"/>
      <c r="GU406" s="42"/>
      <c r="GV406" s="42"/>
      <c r="GW406" s="42"/>
      <c r="GX406" s="42"/>
      <c r="GY406" s="42"/>
      <c r="GZ406" s="42"/>
      <c r="HA406" s="42"/>
      <c r="HB406" s="42"/>
      <c r="HC406" s="42"/>
      <c r="HD406" s="42"/>
      <c r="HE406" s="42"/>
      <c r="HF406" s="42"/>
      <c r="HG406" s="42"/>
      <c r="HH406" s="42"/>
      <c r="HI406" s="42"/>
      <c r="HJ406" s="42"/>
      <c r="HK406" s="42"/>
      <c r="HL406" s="42"/>
      <c r="HM406" s="42"/>
      <c r="HN406" s="42"/>
      <c r="HO406" s="42"/>
      <c r="HP406" s="42"/>
      <c r="HQ406" s="42"/>
      <c r="HR406" s="42"/>
      <c r="HS406" s="42"/>
      <c r="HT406" s="42"/>
      <c r="HU406" s="42"/>
      <c r="HV406" s="42"/>
      <c r="HW406" s="42"/>
      <c r="HX406" s="42"/>
      <c r="HY406" s="42"/>
      <c r="HZ406" s="42"/>
      <c r="IA406" s="42"/>
      <c r="IB406" s="42"/>
      <c r="IC406" s="42"/>
      <c r="ID406" s="42"/>
      <c r="IE406" s="42"/>
      <c r="IF406" s="42"/>
      <c r="IG406" s="42"/>
      <c r="IH406" s="42"/>
      <c r="II406" s="42"/>
      <c r="IJ406" s="42"/>
      <c r="IK406" s="42"/>
      <c r="IL406" s="42"/>
      <c r="IM406" s="42"/>
      <c r="IN406" s="42"/>
      <c r="IO406" s="42"/>
      <c r="IP406" s="42"/>
      <c r="IQ406" s="42"/>
      <c r="IR406" s="42"/>
      <c r="IS406" s="42"/>
      <c r="IT406" s="42"/>
      <c r="IU406" s="42"/>
      <c r="IV406" s="42"/>
      <c r="IW406" s="42"/>
      <c r="IX406" s="42"/>
      <c r="IY406" s="42"/>
      <c r="IZ406" s="42"/>
      <c r="JA406" s="42"/>
      <c r="JB406" s="42"/>
      <c r="JC406" s="42"/>
      <c r="JD406" s="42"/>
      <c r="JE406" s="42"/>
      <c r="JF406" s="42"/>
      <c r="JG406" s="42"/>
      <c r="JH406" s="42"/>
      <c r="JI406" s="42"/>
      <c r="JJ406" s="42"/>
      <c r="JK406" s="42"/>
      <c r="JL406" s="42"/>
      <c r="JM406" s="42"/>
      <c r="JN406" s="42"/>
      <c r="JO406" s="42"/>
      <c r="JP406" s="42"/>
      <c r="JQ406" s="42"/>
      <c r="JR406" s="42"/>
      <c r="JS406" s="42"/>
      <c r="JT406" s="42"/>
      <c r="JU406" s="42"/>
      <c r="JV406" s="42"/>
      <c r="JW406" s="42"/>
      <c r="JX406" s="42"/>
      <c r="JY406" s="42"/>
      <c r="JZ406" s="42"/>
      <c r="KA406" s="42"/>
      <c r="KB406" s="42"/>
      <c r="KC406" s="42"/>
      <c r="KD406" s="42"/>
      <c r="KE406" s="42"/>
      <c r="KF406" s="42"/>
      <c r="KG406" s="42"/>
      <c r="KH406" s="42"/>
      <c r="KI406" s="42"/>
      <c r="KJ406" s="42"/>
      <c r="KK406" s="42"/>
      <c r="KL406" s="42"/>
      <c r="KM406" s="42"/>
      <c r="KN406" s="42"/>
      <c r="KO406" s="42"/>
      <c r="KP406" s="42"/>
      <c r="KQ406" s="42"/>
      <c r="KR406" s="42"/>
      <c r="KS406" s="42"/>
      <c r="KT406" s="42"/>
      <c r="KU406" s="42"/>
      <c r="KV406" s="42"/>
      <c r="KW406" s="42"/>
      <c r="KX406" s="42"/>
      <c r="KY406" s="42"/>
      <c r="KZ406" s="42"/>
      <c r="LA406" s="42"/>
      <c r="LB406" s="42"/>
      <c r="LC406" s="42"/>
      <c r="LD406" s="42"/>
      <c r="LE406" s="42"/>
      <c r="LF406" s="42"/>
      <c r="LG406" s="42"/>
      <c r="LH406" s="42"/>
      <c r="LI406" s="42"/>
      <c r="LJ406" s="42"/>
      <c r="LK406" s="42"/>
      <c r="LL406" s="42"/>
      <c r="LM406" s="42"/>
      <c r="LN406" s="42"/>
      <c r="LO406" s="42"/>
      <c r="LP406" s="42"/>
      <c r="LQ406" s="42"/>
      <c r="LR406" s="42"/>
      <c r="LS406" s="42"/>
      <c r="LT406" s="42"/>
      <c r="LU406" s="42"/>
      <c r="LV406" s="42"/>
      <c r="LW406" s="42"/>
      <c r="LX406" s="42"/>
      <c r="LY406" s="42"/>
      <c r="LZ406" s="42"/>
      <c r="MA406" s="42"/>
      <c r="MB406" s="42"/>
      <c r="MC406" s="42"/>
      <c r="MD406" s="42"/>
      <c r="ME406" s="42"/>
      <c r="MF406" s="42"/>
      <c r="MG406" s="42"/>
      <c r="MH406" s="42"/>
      <c r="MI406" s="42"/>
      <c r="MJ406" s="42"/>
      <c r="MK406" s="42"/>
      <c r="ML406" s="42"/>
      <c r="MM406" s="42"/>
      <c r="MN406" s="42"/>
      <c r="MO406" s="42"/>
      <c r="MP406" s="42"/>
      <c r="MQ406" s="42"/>
      <c r="MR406" s="42"/>
      <c r="MS406" s="42"/>
      <c r="MT406" s="42"/>
      <c r="MU406" s="42"/>
      <c r="MV406" s="42"/>
      <c r="MW406" s="42"/>
      <c r="MX406" s="42"/>
      <c r="MY406" s="42"/>
      <c r="MZ406" s="42"/>
      <c r="NA406" s="42"/>
      <c r="NB406" s="42"/>
      <c r="NC406" s="42"/>
      <c r="ND406" s="42"/>
      <c r="NE406" s="42"/>
      <c r="NF406" s="42"/>
      <c r="NG406" s="42"/>
      <c r="NH406" s="42"/>
      <c r="NI406" s="42"/>
      <c r="NJ406" s="42"/>
      <c r="NK406" s="42"/>
      <c r="NL406" s="42"/>
      <c r="NM406" s="42"/>
      <c r="NN406" s="42"/>
      <c r="NO406" s="42"/>
      <c r="NP406" s="42"/>
      <c r="NQ406" s="42"/>
      <c r="NR406" s="42"/>
      <c r="NS406" s="42"/>
      <c r="NT406" s="42"/>
      <c r="NU406" s="42"/>
      <c r="NV406" s="42"/>
      <c r="NW406" s="42"/>
      <c r="NX406" s="42"/>
      <c r="NY406" s="42"/>
      <c r="NZ406" s="42"/>
      <c r="OA406" s="42"/>
      <c r="OB406" s="42"/>
      <c r="OC406" s="42"/>
      <c r="OD406" s="42"/>
      <c r="OE406" s="42"/>
      <c r="OF406" s="42"/>
      <c r="OG406" s="42"/>
      <c r="OH406" s="42"/>
      <c r="OI406" s="42"/>
      <c r="OJ406" s="42"/>
      <c r="OK406" s="42"/>
      <c r="OL406" s="42"/>
      <c r="OM406" s="42"/>
      <c r="ON406" s="42"/>
      <c r="OO406" s="42"/>
      <c r="OP406" s="42"/>
      <c r="OQ406" s="42"/>
      <c r="OR406" s="42"/>
      <c r="OS406" s="42"/>
      <c r="OT406" s="42"/>
      <c r="OU406" s="42"/>
      <c r="OV406" s="42"/>
      <c r="OW406" s="42"/>
      <c r="OX406" s="42"/>
      <c r="OY406" s="42"/>
      <c r="OZ406" s="42"/>
      <c r="PA406" s="42"/>
      <c r="PB406" s="42"/>
      <c r="PC406" s="42"/>
      <c r="PD406" s="42"/>
      <c r="PE406" s="42"/>
      <c r="PF406" s="42"/>
      <c r="PG406" s="42"/>
      <c r="PH406" s="42"/>
      <c r="PI406" s="42"/>
      <c r="PJ406" s="42"/>
      <c r="PK406" s="42"/>
      <c r="PL406" s="42"/>
      <c r="PM406" s="42"/>
      <c r="PN406" s="42"/>
      <c r="PO406" s="42"/>
      <c r="PP406" s="42"/>
      <c r="PQ406" s="42"/>
      <c r="PR406" s="42"/>
      <c r="PS406" s="42"/>
      <c r="PT406" s="42"/>
      <c r="PU406" s="42"/>
      <c r="PV406" s="42"/>
      <c r="PW406" s="42"/>
      <c r="PX406" s="42"/>
      <c r="PY406" s="42"/>
      <c r="PZ406" s="42"/>
      <c r="QA406" s="42"/>
      <c r="QB406" s="42"/>
      <c r="QC406" s="42"/>
      <c r="QD406" s="42"/>
      <c r="QE406" s="42"/>
      <c r="QF406" s="42"/>
      <c r="QG406" s="42"/>
      <c r="QH406" s="42"/>
      <c r="QI406" s="42"/>
      <c r="QJ406" s="42"/>
      <c r="QK406" s="42"/>
      <c r="QL406" s="42"/>
      <c r="QM406" s="42"/>
      <c r="QN406" s="42"/>
      <c r="QO406" s="42"/>
      <c r="QP406" s="42"/>
      <c r="QQ406" s="42"/>
      <c r="QR406" s="42"/>
      <c r="QS406" s="42"/>
      <c r="QT406" s="42"/>
      <c r="QU406" s="42"/>
      <c r="QV406" s="42"/>
      <c r="QW406" s="42"/>
      <c r="QX406" s="42"/>
      <c r="QY406" s="42"/>
      <c r="QZ406" s="42"/>
      <c r="RA406" s="42"/>
      <c r="RB406" s="42"/>
      <c r="RC406" s="42"/>
      <c r="RD406" s="42"/>
      <c r="RE406" s="42"/>
      <c r="RF406" s="42"/>
      <c r="RG406" s="42"/>
      <c r="RH406" s="42"/>
      <c r="RI406" s="42"/>
      <c r="RJ406" s="42"/>
      <c r="RK406" s="42"/>
      <c r="RL406" s="42"/>
      <c r="RM406" s="42"/>
      <c r="RN406" s="42"/>
      <c r="RO406" s="42"/>
      <c r="RP406" s="42"/>
      <c r="RQ406" s="42"/>
      <c r="RR406" s="42"/>
      <c r="RS406" s="42"/>
      <c r="RT406" s="42"/>
      <c r="RU406" s="42"/>
      <c r="RV406" s="42"/>
      <c r="RW406" s="42"/>
      <c r="RX406" s="42"/>
      <c r="RY406" s="42"/>
      <c r="RZ406" s="42"/>
      <c r="SA406" s="42"/>
      <c r="SB406" s="42"/>
      <c r="SC406" s="42"/>
      <c r="SD406" s="42"/>
      <c r="SE406" s="42"/>
      <c r="SF406" s="42"/>
      <c r="SG406" s="42"/>
      <c r="SH406" s="42"/>
      <c r="SI406" s="42"/>
      <c r="SJ406" s="42"/>
      <c r="SK406" s="42"/>
      <c r="SL406" s="42"/>
      <c r="SM406" s="42"/>
      <c r="SN406" s="42"/>
      <c r="SO406" s="42"/>
      <c r="SP406" s="42"/>
      <c r="SQ406" s="42"/>
      <c r="SR406" s="42"/>
      <c r="SS406" s="42"/>
      <c r="ST406" s="42"/>
      <c r="SU406" s="42"/>
      <c r="SV406" s="42"/>
      <c r="SW406" s="42"/>
      <c r="SX406" s="42"/>
      <c r="SY406" s="42"/>
      <c r="SZ406" s="42"/>
      <c r="TA406" s="42"/>
      <c r="TB406" s="42"/>
      <c r="TC406" s="42"/>
      <c r="TD406" s="42"/>
      <c r="TE406" s="42"/>
      <c r="TF406" s="42"/>
      <c r="TG406" s="42"/>
      <c r="TH406" s="42"/>
      <c r="TI406" s="42"/>
      <c r="TJ406" s="42"/>
      <c r="TK406" s="42"/>
      <c r="TL406" s="42"/>
      <c r="TM406" s="42"/>
      <c r="TN406" s="42"/>
      <c r="TO406" s="42"/>
      <c r="TP406" s="42"/>
      <c r="TQ406" s="42"/>
      <c r="TR406" s="42"/>
      <c r="TS406" s="42"/>
      <c r="TT406" s="42"/>
      <c r="TU406" s="42"/>
      <c r="TV406" s="42"/>
      <c r="TW406" s="42"/>
      <c r="TX406" s="42"/>
      <c r="TY406" s="42"/>
      <c r="TZ406" s="42"/>
      <c r="UA406" s="42"/>
      <c r="UB406" s="42"/>
      <c r="UC406" s="42"/>
      <c r="UD406" s="42"/>
      <c r="UE406" s="42"/>
      <c r="UF406" s="42"/>
      <c r="UG406" s="42"/>
      <c r="UH406" s="42"/>
      <c r="UI406" s="42"/>
      <c r="UJ406" s="42"/>
      <c r="UK406" s="42"/>
      <c r="UL406" s="42"/>
      <c r="UM406" s="42"/>
      <c r="UN406" s="42"/>
      <c r="UO406" s="42"/>
      <c r="UP406" s="42"/>
      <c r="UQ406" s="42"/>
      <c r="UR406" s="42"/>
      <c r="US406" s="42"/>
      <c r="UT406" s="42"/>
      <c r="UU406" s="42"/>
      <c r="UV406" s="42"/>
      <c r="UW406" s="42"/>
      <c r="UX406" s="42"/>
      <c r="UY406" s="42"/>
      <c r="UZ406" s="42"/>
      <c r="VA406" s="42"/>
      <c r="VB406" s="42"/>
      <c r="VC406" s="42"/>
      <c r="VD406" s="42"/>
      <c r="VE406" s="42"/>
      <c r="VF406" s="42"/>
      <c r="VG406" s="42"/>
      <c r="VH406" s="42"/>
      <c r="VI406" s="42"/>
      <c r="VJ406" s="42"/>
      <c r="VK406" s="42"/>
      <c r="VL406" s="42"/>
      <c r="VM406" s="42"/>
      <c r="VN406" s="42"/>
      <c r="VO406" s="42"/>
      <c r="VP406" s="42"/>
      <c r="VQ406" s="42"/>
      <c r="VR406" s="42"/>
      <c r="VS406" s="42"/>
      <c r="VT406" s="42"/>
      <c r="VU406" s="42"/>
      <c r="VV406" s="42"/>
      <c r="VW406" s="42"/>
      <c r="VX406" s="42"/>
      <c r="VY406" s="42"/>
      <c r="VZ406" s="42"/>
      <c r="WA406" s="42"/>
      <c r="WB406" s="42"/>
      <c r="WC406" s="42"/>
      <c r="WD406" s="42"/>
      <c r="WE406" s="42"/>
      <c r="WF406" s="42"/>
      <c r="WG406" s="42"/>
      <c r="WH406" s="42"/>
      <c r="WI406" s="42"/>
      <c r="WJ406" s="42"/>
      <c r="WK406" s="42"/>
      <c r="WL406" s="42"/>
      <c r="WM406" s="42"/>
      <c r="WN406" s="42"/>
      <c r="WO406" s="42"/>
      <c r="WP406" s="42"/>
      <c r="WQ406" s="42"/>
      <c r="WR406" s="42"/>
      <c r="WS406" s="42"/>
      <c r="WT406" s="42"/>
      <c r="WU406" s="42"/>
      <c r="WV406" s="42"/>
      <c r="WW406" s="42"/>
      <c r="WX406" s="42"/>
      <c r="WY406" s="42"/>
      <c r="WZ406" s="42"/>
      <c r="XA406" s="42"/>
      <c r="XB406" s="42"/>
      <c r="XC406" s="42"/>
      <c r="XD406" s="42"/>
      <c r="XE406" s="42"/>
      <c r="XF406" s="42"/>
      <c r="XG406" s="42"/>
      <c r="XH406" s="42"/>
      <c r="XI406" s="42"/>
      <c r="XJ406" s="42"/>
      <c r="XK406" s="42"/>
      <c r="XL406" s="42"/>
      <c r="XM406" s="42"/>
      <c r="XN406" s="42"/>
      <c r="XO406" s="42"/>
      <c r="XP406" s="42"/>
      <c r="XQ406" s="42"/>
      <c r="XR406" s="42"/>
      <c r="XS406" s="42"/>
      <c r="XT406" s="42"/>
      <c r="XU406" s="42"/>
      <c r="XV406" s="42"/>
      <c r="XW406" s="42"/>
      <c r="XX406" s="42"/>
      <c r="XY406" s="42"/>
      <c r="XZ406" s="42"/>
      <c r="YA406" s="42"/>
      <c r="YB406" s="42"/>
      <c r="YC406" s="42"/>
      <c r="YD406" s="42"/>
      <c r="YE406" s="42"/>
      <c r="YF406" s="42"/>
      <c r="YG406" s="42"/>
      <c r="YH406" s="42"/>
      <c r="YI406" s="42"/>
      <c r="YJ406" s="42"/>
      <c r="YK406" s="42"/>
      <c r="YL406" s="42"/>
      <c r="YM406" s="42"/>
      <c r="YN406" s="42"/>
      <c r="YO406" s="42"/>
      <c r="YP406" s="42"/>
      <c r="YQ406" s="42"/>
      <c r="YR406" s="42"/>
      <c r="YS406" s="42"/>
      <c r="YT406" s="42"/>
      <c r="YU406" s="42"/>
      <c r="YV406" s="42"/>
      <c r="YW406" s="42"/>
      <c r="YX406" s="42"/>
      <c r="YY406" s="42"/>
      <c r="YZ406" s="42"/>
      <c r="ZA406" s="42"/>
      <c r="ZB406" s="42"/>
      <c r="ZC406" s="42"/>
      <c r="ZD406" s="42"/>
      <c r="ZE406" s="42"/>
      <c r="ZF406" s="42"/>
      <c r="ZG406" s="42"/>
      <c r="ZH406" s="42"/>
      <c r="ZI406" s="42"/>
      <c r="ZJ406" s="42"/>
      <c r="ZK406" s="42"/>
      <c r="ZL406" s="42"/>
      <c r="ZM406" s="42"/>
      <c r="ZN406" s="42"/>
      <c r="ZO406" s="42"/>
      <c r="ZP406" s="42"/>
      <c r="ZQ406" s="42"/>
      <c r="ZR406" s="42"/>
      <c r="ZS406" s="42"/>
      <c r="ZT406" s="42"/>
      <c r="ZU406" s="42"/>
      <c r="ZV406" s="42"/>
      <c r="ZW406" s="42"/>
      <c r="ZX406" s="42"/>
      <c r="ZY406" s="42"/>
      <c r="ZZ406" s="42"/>
      <c r="AAA406" s="42"/>
      <c r="AAB406" s="42"/>
      <c r="AAC406" s="42"/>
      <c r="AAD406" s="42"/>
      <c r="AAE406" s="42"/>
      <c r="AAF406" s="42"/>
      <c r="AAG406" s="42"/>
      <c r="AAH406" s="42"/>
      <c r="AAI406" s="42"/>
      <c r="AAJ406" s="42"/>
      <c r="AAK406" s="42"/>
      <c r="AAL406" s="42"/>
      <c r="AAM406" s="42"/>
      <c r="AAN406" s="42"/>
      <c r="AAO406" s="42"/>
      <c r="AAP406" s="42"/>
      <c r="AAQ406" s="42"/>
      <c r="AAR406" s="42"/>
      <c r="AAS406" s="42"/>
      <c r="AAT406" s="42"/>
      <c r="AAU406" s="42"/>
      <c r="AAV406" s="42"/>
      <c r="AAW406" s="42"/>
      <c r="AAX406" s="42"/>
      <c r="AAY406" s="42"/>
      <c r="AAZ406" s="42"/>
      <c r="ABA406" s="42"/>
      <c r="ABB406" s="42"/>
      <c r="ABC406" s="42"/>
      <c r="ABD406" s="42"/>
      <c r="ABE406" s="42"/>
      <c r="ABF406" s="42"/>
      <c r="ABG406" s="42"/>
      <c r="ABH406" s="42"/>
      <c r="ABI406" s="42"/>
      <c r="ABJ406" s="42"/>
      <c r="ABK406" s="42"/>
      <c r="ABL406" s="42"/>
      <c r="ABM406" s="42"/>
      <c r="ABN406" s="42"/>
      <c r="ABO406" s="42"/>
      <c r="ABP406" s="42"/>
      <c r="ABQ406" s="42"/>
      <c r="ABR406" s="42"/>
      <c r="ABS406" s="42"/>
      <c r="ABT406" s="42"/>
      <c r="ABU406" s="42"/>
      <c r="ABV406" s="42"/>
      <c r="ABW406" s="42"/>
      <c r="ABX406" s="42"/>
      <c r="ABY406" s="42"/>
      <c r="ABZ406" s="42"/>
      <c r="ACA406" s="42"/>
      <c r="ACB406" s="42"/>
      <c r="ACC406" s="42"/>
      <c r="ACD406" s="42"/>
      <c r="ACE406" s="42"/>
      <c r="ACF406" s="42"/>
      <c r="ACG406" s="42"/>
      <c r="ACH406" s="42"/>
      <c r="ACI406" s="42"/>
      <c r="ACJ406" s="42"/>
      <c r="ACK406" s="42"/>
      <c r="ACL406" s="42"/>
      <c r="ACM406" s="42"/>
      <c r="ACN406" s="42"/>
      <c r="ACO406" s="42"/>
      <c r="ACP406" s="42"/>
      <c r="ACQ406" s="42"/>
      <c r="ACR406" s="42"/>
      <c r="ACS406" s="42"/>
      <c r="ACT406" s="42"/>
      <c r="ACU406" s="42"/>
      <c r="ACV406" s="42"/>
      <c r="ACW406" s="42"/>
      <c r="ACX406" s="42"/>
      <c r="ACY406" s="42"/>
      <c r="ACZ406" s="42"/>
      <c r="ADA406" s="42"/>
      <c r="ADB406" s="42"/>
      <c r="ADC406" s="42"/>
      <c r="ADD406" s="42"/>
      <c r="ADE406" s="42"/>
      <c r="ADF406" s="42"/>
      <c r="ADG406" s="42"/>
      <c r="ADH406" s="42"/>
      <c r="ADI406" s="42"/>
      <c r="ADJ406" s="42"/>
      <c r="ADK406" s="42"/>
      <c r="ADL406" s="42"/>
      <c r="ADM406" s="42"/>
      <c r="ADN406" s="42"/>
      <c r="ADO406" s="42"/>
      <c r="ADP406" s="42"/>
      <c r="ADQ406" s="42"/>
      <c r="ADR406" s="42"/>
      <c r="ADS406" s="42"/>
      <c r="ADT406" s="42"/>
      <c r="ADU406" s="42"/>
      <c r="ADV406" s="42"/>
      <c r="ADW406" s="42"/>
      <c r="ADX406" s="42"/>
      <c r="ADY406" s="42"/>
      <c r="ADZ406" s="42"/>
      <c r="AEA406" s="42"/>
      <c r="AEB406" s="42"/>
      <c r="AEC406" s="42"/>
      <c r="AED406" s="42"/>
      <c r="AEE406" s="42"/>
      <c r="AEF406" s="42"/>
      <c r="AEG406" s="42"/>
      <c r="AEH406" s="42"/>
      <c r="AEI406" s="42"/>
      <c r="AEJ406" s="42"/>
      <c r="AEK406" s="42"/>
      <c r="AEL406" s="42"/>
      <c r="AEM406" s="42"/>
      <c r="AEN406" s="42"/>
      <c r="AEO406" s="42"/>
      <c r="AEP406" s="42"/>
      <c r="AEQ406" s="42"/>
      <c r="AER406" s="42"/>
      <c r="AES406" s="42"/>
      <c r="AET406" s="42"/>
      <c r="AEU406" s="42"/>
      <c r="AEV406" s="42"/>
      <c r="AEW406" s="42"/>
      <c r="AEX406" s="42"/>
      <c r="AEY406" s="42"/>
      <c r="AEZ406" s="42"/>
      <c r="AFA406" s="42"/>
      <c r="AFB406" s="42"/>
      <c r="AFC406" s="42"/>
      <c r="AFD406" s="42"/>
      <c r="AFE406" s="42"/>
      <c r="AFF406" s="42"/>
      <c r="AFG406" s="42"/>
      <c r="AFH406" s="42"/>
      <c r="AFI406" s="42"/>
      <c r="AFJ406" s="42"/>
      <c r="AFK406" s="42"/>
      <c r="AFL406" s="42"/>
      <c r="AFM406" s="42"/>
      <c r="AFN406" s="42"/>
      <c r="AFO406" s="42"/>
      <c r="AFP406" s="42"/>
      <c r="AFQ406" s="42"/>
      <c r="AFR406" s="42"/>
      <c r="AFS406" s="42"/>
      <c r="AFT406" s="42"/>
      <c r="AFU406" s="42"/>
      <c r="AFV406" s="42"/>
      <c r="AFW406" s="42"/>
      <c r="AFX406" s="42"/>
      <c r="AFY406" s="42"/>
      <c r="AFZ406" s="42"/>
      <c r="AGA406" s="42"/>
      <c r="AGB406" s="42"/>
      <c r="AGC406" s="42"/>
      <c r="AGD406" s="42"/>
      <c r="AGE406" s="42"/>
      <c r="AGF406" s="42"/>
      <c r="AGG406" s="42"/>
      <c r="AGH406" s="42"/>
      <c r="AGI406" s="42"/>
      <c r="AGJ406" s="42"/>
      <c r="AGK406" s="42"/>
      <c r="AGL406" s="42"/>
      <c r="AGM406" s="42"/>
      <c r="AGN406" s="42"/>
      <c r="AGO406" s="42"/>
      <c r="AGP406" s="42"/>
      <c r="AGQ406" s="42"/>
      <c r="AGR406" s="42"/>
      <c r="AGS406" s="42"/>
      <c r="AGT406" s="42"/>
      <c r="AGU406" s="42"/>
      <c r="AGV406" s="42"/>
      <c r="AGW406" s="42"/>
      <c r="AGX406" s="42"/>
      <c r="AGY406" s="42"/>
      <c r="AGZ406" s="42"/>
      <c r="AHA406" s="42"/>
      <c r="AHB406" s="42"/>
      <c r="AHC406" s="42"/>
      <c r="AHD406" s="42"/>
      <c r="AHE406" s="42"/>
      <c r="AHF406" s="42"/>
      <c r="AHG406" s="42"/>
      <c r="AHH406" s="42"/>
      <c r="AHI406" s="42"/>
      <c r="AHJ406" s="42"/>
      <c r="AHK406" s="42"/>
      <c r="AHL406" s="42"/>
      <c r="AHM406" s="42"/>
      <c r="AHN406" s="42"/>
      <c r="AHO406" s="42"/>
      <c r="AHP406" s="42"/>
      <c r="AHQ406" s="42"/>
      <c r="AHR406" s="42"/>
      <c r="AHS406" s="42"/>
      <c r="AHT406" s="42"/>
      <c r="AHU406" s="42"/>
      <c r="AHV406" s="42"/>
      <c r="AHW406" s="42"/>
      <c r="AHX406" s="42"/>
      <c r="AHY406" s="42"/>
      <c r="AHZ406" s="42"/>
      <c r="AIA406" s="42"/>
      <c r="AIB406" s="42"/>
      <c r="AIC406" s="42"/>
      <c r="AID406" s="42"/>
      <c r="AIE406" s="42"/>
      <c r="AIF406" s="42"/>
      <c r="AIG406" s="42"/>
      <c r="AIH406" s="42"/>
      <c r="AII406" s="42"/>
      <c r="AIJ406" s="42"/>
      <c r="AIK406" s="42"/>
      <c r="AIL406" s="42"/>
      <c r="AIM406" s="42"/>
      <c r="AIN406" s="42"/>
      <c r="AIO406" s="42"/>
      <c r="AIP406" s="42"/>
      <c r="AIQ406" s="42"/>
      <c r="AIR406" s="42"/>
      <c r="AIS406" s="42"/>
      <c r="AIT406" s="42"/>
      <c r="AIU406" s="42"/>
      <c r="AIV406" s="42"/>
      <c r="AIW406" s="42"/>
      <c r="AIX406" s="42"/>
      <c r="AIY406" s="42"/>
      <c r="AIZ406" s="42"/>
      <c r="AJA406" s="42"/>
      <c r="AJB406" s="42"/>
      <c r="AJC406" s="42"/>
      <c r="AJD406" s="42"/>
      <c r="AJE406" s="42"/>
      <c r="AJF406" s="42"/>
      <c r="AJG406" s="42"/>
      <c r="AJH406" s="42"/>
      <c r="AJI406" s="42"/>
      <c r="AJJ406" s="42"/>
      <c r="AJK406" s="42"/>
      <c r="AJL406" s="42"/>
      <c r="AJM406" s="42"/>
      <c r="AJN406" s="42"/>
      <c r="AJO406" s="42"/>
      <c r="AJP406" s="42"/>
      <c r="AJQ406" s="42"/>
      <c r="AJR406" s="42"/>
      <c r="AJS406" s="42"/>
      <c r="AJT406" s="42"/>
      <c r="AJU406" s="42"/>
      <c r="AJV406" s="42"/>
      <c r="AJW406" s="42"/>
      <c r="AJX406" s="42"/>
      <c r="AJY406" s="42"/>
      <c r="AJZ406" s="42"/>
    </row>
    <row r="407" spans="1:962" s="2" customFormat="1" ht="26.25" customHeight="1" x14ac:dyDescent="0.25">
      <c r="A407" s="132"/>
      <c r="B407" s="132" t="s">
        <v>329</v>
      </c>
      <c r="C407" s="132"/>
      <c r="D407" s="132"/>
      <c r="E407" s="133" t="s">
        <v>338</v>
      </c>
      <c r="F407" s="133"/>
      <c r="G407" s="133"/>
      <c r="H407" s="3"/>
      <c r="I407" s="4"/>
      <c r="O407" s="41"/>
      <c r="P407" s="41"/>
      <c r="Q407" s="41"/>
      <c r="R407" s="41"/>
      <c r="S407" s="41"/>
      <c r="T407" s="41"/>
      <c r="U407" s="41"/>
      <c r="V407" s="41"/>
      <c r="W407" s="41"/>
      <c r="X407" s="41"/>
      <c r="Y407" s="41"/>
      <c r="Z407" s="41"/>
      <c r="AA407" s="41"/>
      <c r="AB407" s="41"/>
      <c r="AC407" s="41"/>
      <c r="AD407" s="41"/>
      <c r="AE407" s="41"/>
      <c r="AF407" s="41"/>
      <c r="AG407" s="41"/>
      <c r="AH407" s="41"/>
      <c r="AI407" s="41"/>
      <c r="AJ407" s="41"/>
      <c r="AK407" s="41"/>
      <c r="AL407" s="41"/>
      <c r="AM407" s="41"/>
      <c r="AN407" s="41"/>
      <c r="AO407" s="41"/>
      <c r="AP407" s="41"/>
      <c r="AQ407" s="41"/>
      <c r="AR407" s="41"/>
      <c r="AS407" s="41"/>
      <c r="AT407" s="41"/>
      <c r="AU407" s="41"/>
      <c r="AV407" s="41"/>
      <c r="AW407" s="41"/>
      <c r="AX407" s="41"/>
      <c r="AY407" s="41"/>
      <c r="AZ407" s="41"/>
      <c r="BA407" s="41"/>
      <c r="BB407" s="41"/>
      <c r="BC407" s="41"/>
      <c r="BD407" s="41"/>
      <c r="BE407" s="41"/>
      <c r="BF407" s="41"/>
      <c r="BG407" s="41"/>
      <c r="BH407" s="41"/>
      <c r="BI407" s="41"/>
      <c r="BJ407" s="41"/>
      <c r="BK407" s="41"/>
      <c r="BL407" s="41"/>
      <c r="BM407" s="41"/>
      <c r="BN407" s="41"/>
      <c r="BO407" s="41"/>
      <c r="BP407" s="41"/>
      <c r="BQ407" s="41"/>
      <c r="BR407" s="41"/>
      <c r="BS407" s="41"/>
      <c r="BT407" s="41"/>
      <c r="BU407" s="41"/>
      <c r="BV407" s="41"/>
      <c r="BW407" s="41"/>
      <c r="BX407" s="41"/>
      <c r="BY407" s="41"/>
      <c r="BZ407" s="41"/>
      <c r="CA407" s="41"/>
      <c r="CB407" s="41"/>
      <c r="CC407" s="41"/>
      <c r="CD407" s="41"/>
      <c r="CE407" s="41"/>
      <c r="CF407" s="41"/>
      <c r="CG407" s="41"/>
      <c r="CH407" s="41"/>
      <c r="CI407" s="41"/>
      <c r="CJ407" s="41"/>
      <c r="CK407" s="41"/>
      <c r="CL407" s="41"/>
      <c r="CM407" s="41"/>
      <c r="CN407" s="41"/>
      <c r="CO407" s="41"/>
      <c r="CP407" s="41"/>
      <c r="CQ407" s="41"/>
      <c r="CR407" s="41"/>
      <c r="CS407" s="41"/>
      <c r="CT407" s="41"/>
      <c r="CU407" s="41"/>
      <c r="CV407" s="41"/>
      <c r="CW407" s="41"/>
      <c r="CX407" s="41"/>
      <c r="CY407" s="41"/>
      <c r="CZ407" s="41"/>
      <c r="DA407" s="41"/>
      <c r="DB407" s="41"/>
      <c r="DC407" s="41"/>
      <c r="DD407" s="41"/>
      <c r="DE407" s="41"/>
      <c r="DF407" s="41"/>
      <c r="DG407" s="41"/>
      <c r="DH407" s="41"/>
      <c r="DI407" s="41"/>
      <c r="DJ407" s="41"/>
      <c r="DK407" s="41"/>
      <c r="DL407" s="41"/>
      <c r="DM407" s="41"/>
      <c r="DN407" s="41"/>
      <c r="DO407" s="41"/>
      <c r="DP407" s="41"/>
      <c r="DQ407" s="41"/>
      <c r="DR407" s="41"/>
      <c r="DS407" s="41"/>
      <c r="DT407" s="41"/>
      <c r="DU407" s="41"/>
      <c r="DV407" s="41"/>
      <c r="DW407" s="41"/>
      <c r="DX407" s="41"/>
      <c r="DY407" s="41"/>
      <c r="DZ407" s="41"/>
      <c r="EA407" s="41"/>
      <c r="EB407" s="41"/>
      <c r="EC407" s="41"/>
      <c r="ED407" s="41"/>
      <c r="EE407" s="41"/>
      <c r="EF407" s="41"/>
      <c r="EG407" s="41"/>
      <c r="EH407" s="41"/>
      <c r="EI407" s="41"/>
      <c r="EJ407" s="41"/>
      <c r="EK407" s="41"/>
      <c r="EL407" s="41"/>
      <c r="EM407" s="41"/>
      <c r="EN407" s="41"/>
      <c r="EO407" s="41"/>
      <c r="EP407" s="41"/>
      <c r="EQ407" s="41"/>
      <c r="ER407" s="41"/>
      <c r="ES407" s="41"/>
      <c r="ET407" s="41"/>
      <c r="EU407" s="41"/>
      <c r="EV407" s="41"/>
      <c r="EW407" s="41"/>
      <c r="EX407" s="41"/>
      <c r="EY407" s="41"/>
      <c r="EZ407" s="41"/>
      <c r="FA407" s="41"/>
      <c r="FB407" s="41"/>
      <c r="FC407" s="41"/>
      <c r="FD407" s="41"/>
      <c r="FE407" s="41"/>
      <c r="FF407" s="41"/>
      <c r="FG407" s="41"/>
      <c r="FH407" s="41"/>
      <c r="FI407" s="41"/>
      <c r="FJ407" s="41"/>
      <c r="FK407" s="41"/>
      <c r="FL407" s="41"/>
      <c r="FM407" s="41"/>
      <c r="FN407" s="41"/>
      <c r="FO407" s="41"/>
      <c r="FP407" s="41"/>
      <c r="FQ407" s="41"/>
      <c r="FR407" s="41"/>
      <c r="FS407" s="41"/>
      <c r="FT407" s="41"/>
      <c r="FU407" s="41"/>
      <c r="FV407" s="41"/>
      <c r="FW407" s="41"/>
      <c r="FX407" s="41"/>
      <c r="FY407" s="41"/>
      <c r="FZ407" s="41"/>
      <c r="GA407" s="41"/>
      <c r="GB407" s="41"/>
      <c r="GC407" s="41"/>
      <c r="GD407" s="41"/>
      <c r="GE407" s="41"/>
      <c r="GF407" s="41"/>
      <c r="GG407" s="41"/>
      <c r="GH407" s="41"/>
      <c r="GI407" s="41"/>
      <c r="GJ407" s="41"/>
      <c r="GK407" s="41"/>
      <c r="GL407" s="41"/>
      <c r="GM407" s="41"/>
      <c r="GN407" s="41"/>
      <c r="GO407" s="41"/>
      <c r="GP407" s="41"/>
      <c r="GQ407" s="41"/>
      <c r="GR407" s="41"/>
      <c r="GS407" s="41"/>
      <c r="GT407" s="41"/>
      <c r="GU407" s="41"/>
      <c r="GV407" s="41"/>
      <c r="GW407" s="41"/>
      <c r="GX407" s="41"/>
      <c r="GY407" s="41"/>
      <c r="GZ407" s="41"/>
      <c r="HA407" s="41"/>
      <c r="HB407" s="41"/>
      <c r="HC407" s="41"/>
      <c r="HD407" s="41"/>
      <c r="HE407" s="41"/>
      <c r="HF407" s="41"/>
      <c r="HG407" s="41"/>
      <c r="HH407" s="41"/>
      <c r="HI407" s="41"/>
      <c r="HJ407" s="41"/>
      <c r="HK407" s="41"/>
      <c r="HL407" s="41"/>
      <c r="HM407" s="41"/>
      <c r="HN407" s="41"/>
      <c r="HO407" s="41"/>
      <c r="HP407" s="41"/>
      <c r="HQ407" s="41"/>
      <c r="HR407" s="41"/>
      <c r="HS407" s="41"/>
      <c r="HT407" s="41"/>
      <c r="HU407" s="41"/>
      <c r="HV407" s="41"/>
      <c r="HW407" s="41"/>
      <c r="HX407" s="41"/>
      <c r="HY407" s="41"/>
      <c r="HZ407" s="41"/>
      <c r="IA407" s="41"/>
      <c r="IB407" s="41"/>
      <c r="IC407" s="41"/>
      <c r="ID407" s="41"/>
      <c r="IE407" s="41"/>
      <c r="IF407" s="41"/>
      <c r="IG407" s="41"/>
      <c r="IH407" s="41"/>
      <c r="II407" s="41"/>
      <c r="IJ407" s="41"/>
      <c r="IK407" s="41"/>
      <c r="IL407" s="41"/>
      <c r="IM407" s="41"/>
      <c r="IN407" s="41"/>
      <c r="IO407" s="41"/>
      <c r="IP407" s="41"/>
      <c r="IQ407" s="41"/>
      <c r="IR407" s="41"/>
      <c r="IS407" s="41"/>
      <c r="IT407" s="41"/>
      <c r="IU407" s="41"/>
      <c r="IV407" s="41"/>
      <c r="IW407" s="41"/>
      <c r="IX407" s="41"/>
      <c r="IY407" s="41"/>
      <c r="IZ407" s="41"/>
      <c r="JA407" s="41"/>
      <c r="JB407" s="41"/>
      <c r="JC407" s="41"/>
      <c r="JD407" s="41"/>
      <c r="JE407" s="41"/>
      <c r="JF407" s="41"/>
      <c r="JG407" s="41"/>
      <c r="JH407" s="41"/>
      <c r="JI407" s="41"/>
      <c r="JJ407" s="41"/>
      <c r="JK407" s="41"/>
      <c r="JL407" s="41"/>
      <c r="JM407" s="41"/>
      <c r="JN407" s="41"/>
      <c r="JO407" s="41"/>
      <c r="JP407" s="41"/>
      <c r="JQ407" s="41"/>
      <c r="JR407" s="41"/>
      <c r="JS407" s="41"/>
      <c r="JT407" s="41"/>
      <c r="JU407" s="41"/>
      <c r="JV407" s="41"/>
      <c r="JW407" s="41"/>
      <c r="JX407" s="41"/>
      <c r="JY407" s="41"/>
      <c r="JZ407" s="41"/>
      <c r="KA407" s="41"/>
      <c r="KB407" s="41"/>
      <c r="KC407" s="41"/>
      <c r="KD407" s="41"/>
      <c r="KE407" s="41"/>
      <c r="KF407" s="41"/>
      <c r="KG407" s="41"/>
      <c r="KH407" s="41"/>
      <c r="KI407" s="41"/>
      <c r="KJ407" s="41"/>
      <c r="KK407" s="41"/>
      <c r="KL407" s="41"/>
      <c r="KM407" s="41"/>
      <c r="KN407" s="41"/>
      <c r="KO407" s="41"/>
      <c r="KP407" s="41"/>
      <c r="KQ407" s="41"/>
      <c r="KR407" s="41"/>
      <c r="KS407" s="41"/>
      <c r="KT407" s="41"/>
      <c r="KU407" s="41"/>
      <c r="KV407" s="41"/>
      <c r="KW407" s="41"/>
      <c r="KX407" s="41"/>
      <c r="KY407" s="41"/>
      <c r="KZ407" s="41"/>
      <c r="LA407" s="41"/>
      <c r="LB407" s="41"/>
      <c r="LC407" s="41"/>
      <c r="LD407" s="41"/>
      <c r="LE407" s="41"/>
      <c r="LF407" s="41"/>
      <c r="LG407" s="41"/>
      <c r="LH407" s="41"/>
      <c r="LI407" s="41"/>
      <c r="LJ407" s="41"/>
      <c r="LK407" s="41"/>
      <c r="LL407" s="41"/>
      <c r="LM407" s="41"/>
      <c r="LN407" s="41"/>
      <c r="LO407" s="41"/>
      <c r="LP407" s="41"/>
      <c r="LQ407" s="41"/>
      <c r="LR407" s="41"/>
      <c r="LS407" s="41"/>
      <c r="LT407" s="41"/>
      <c r="LU407" s="41"/>
      <c r="LV407" s="41"/>
      <c r="LW407" s="41"/>
      <c r="LX407" s="41"/>
      <c r="LY407" s="41"/>
      <c r="LZ407" s="41"/>
      <c r="MA407" s="41"/>
      <c r="MB407" s="41"/>
      <c r="MC407" s="41"/>
      <c r="MD407" s="41"/>
      <c r="ME407" s="41"/>
      <c r="MF407" s="41"/>
      <c r="MG407" s="41"/>
      <c r="MH407" s="41"/>
      <c r="MI407" s="41"/>
      <c r="MJ407" s="41"/>
      <c r="MK407" s="41"/>
      <c r="ML407" s="41"/>
      <c r="MM407" s="41"/>
      <c r="MN407" s="41"/>
      <c r="MO407" s="41"/>
      <c r="MP407" s="41"/>
      <c r="MQ407" s="41"/>
      <c r="MR407" s="41"/>
      <c r="MS407" s="41"/>
      <c r="MT407" s="41"/>
      <c r="MU407" s="41"/>
      <c r="MV407" s="41"/>
      <c r="MW407" s="41"/>
      <c r="MX407" s="41"/>
      <c r="MY407" s="41"/>
      <c r="MZ407" s="41"/>
      <c r="NA407" s="41"/>
      <c r="NB407" s="41"/>
      <c r="NC407" s="41"/>
      <c r="ND407" s="41"/>
      <c r="NE407" s="41"/>
      <c r="NF407" s="41"/>
      <c r="NG407" s="41"/>
      <c r="NH407" s="41"/>
      <c r="NI407" s="41"/>
      <c r="NJ407" s="41"/>
      <c r="NK407" s="41"/>
      <c r="NL407" s="41"/>
      <c r="NM407" s="41"/>
      <c r="NN407" s="41"/>
      <c r="NO407" s="41"/>
      <c r="NP407" s="41"/>
      <c r="NQ407" s="41"/>
      <c r="NR407" s="41"/>
      <c r="NS407" s="41"/>
      <c r="NT407" s="41"/>
      <c r="NU407" s="41"/>
      <c r="NV407" s="41"/>
      <c r="NW407" s="41"/>
      <c r="NX407" s="41"/>
      <c r="NY407" s="41"/>
      <c r="NZ407" s="41"/>
      <c r="OA407" s="41"/>
      <c r="OB407" s="41"/>
      <c r="OC407" s="41"/>
      <c r="OD407" s="41"/>
      <c r="OE407" s="41"/>
      <c r="OF407" s="41"/>
      <c r="OG407" s="41"/>
      <c r="OH407" s="41"/>
      <c r="OI407" s="41"/>
      <c r="OJ407" s="41"/>
      <c r="OK407" s="41"/>
      <c r="OL407" s="41"/>
      <c r="OM407" s="41"/>
      <c r="ON407" s="41"/>
      <c r="OO407" s="41"/>
      <c r="OP407" s="41"/>
      <c r="OQ407" s="41"/>
      <c r="OR407" s="41"/>
      <c r="OS407" s="41"/>
      <c r="OT407" s="41"/>
      <c r="OU407" s="41"/>
      <c r="OV407" s="41"/>
      <c r="OW407" s="41"/>
      <c r="OX407" s="41"/>
      <c r="OY407" s="41"/>
      <c r="OZ407" s="41"/>
      <c r="PA407" s="41"/>
      <c r="PB407" s="41"/>
      <c r="PC407" s="41"/>
      <c r="PD407" s="41"/>
      <c r="PE407" s="41"/>
      <c r="PF407" s="41"/>
      <c r="PG407" s="41"/>
      <c r="PH407" s="41"/>
      <c r="PI407" s="41"/>
      <c r="PJ407" s="41"/>
      <c r="PK407" s="41"/>
      <c r="PL407" s="41"/>
      <c r="PM407" s="41"/>
      <c r="PN407" s="41"/>
      <c r="PO407" s="41"/>
      <c r="PP407" s="41"/>
      <c r="PQ407" s="41"/>
      <c r="PR407" s="41"/>
      <c r="PS407" s="41"/>
      <c r="PT407" s="41"/>
      <c r="PU407" s="41"/>
      <c r="PV407" s="41"/>
      <c r="PW407" s="41"/>
      <c r="PX407" s="41"/>
      <c r="PY407" s="41"/>
      <c r="PZ407" s="41"/>
      <c r="QA407" s="41"/>
      <c r="QB407" s="41"/>
      <c r="QC407" s="41"/>
      <c r="QD407" s="41"/>
      <c r="QE407" s="41"/>
      <c r="QF407" s="41"/>
      <c r="QG407" s="41"/>
      <c r="QH407" s="41"/>
      <c r="QI407" s="41"/>
      <c r="QJ407" s="41"/>
      <c r="QK407" s="41"/>
      <c r="QL407" s="41"/>
      <c r="QM407" s="41"/>
      <c r="QN407" s="41"/>
      <c r="QO407" s="41"/>
      <c r="QP407" s="41"/>
      <c r="QQ407" s="41"/>
      <c r="QR407" s="41"/>
      <c r="QS407" s="41"/>
      <c r="QT407" s="41"/>
      <c r="QU407" s="41"/>
      <c r="QV407" s="41"/>
      <c r="QW407" s="41"/>
      <c r="QX407" s="41"/>
      <c r="QY407" s="41"/>
      <c r="QZ407" s="41"/>
      <c r="RA407" s="41"/>
      <c r="RB407" s="41"/>
      <c r="RC407" s="41"/>
      <c r="RD407" s="41"/>
      <c r="RE407" s="41"/>
      <c r="RF407" s="41"/>
      <c r="RG407" s="41"/>
      <c r="RH407" s="41"/>
      <c r="RI407" s="41"/>
      <c r="RJ407" s="41"/>
      <c r="RK407" s="41"/>
      <c r="RL407" s="41"/>
      <c r="RM407" s="41"/>
      <c r="RN407" s="41"/>
      <c r="RO407" s="41"/>
      <c r="RP407" s="41"/>
      <c r="RQ407" s="41"/>
      <c r="RR407" s="41"/>
      <c r="RS407" s="41"/>
      <c r="RT407" s="41"/>
      <c r="RU407" s="41"/>
      <c r="RV407" s="41"/>
      <c r="RW407" s="41"/>
      <c r="RX407" s="41"/>
      <c r="RY407" s="41"/>
      <c r="RZ407" s="41"/>
      <c r="SA407" s="41"/>
      <c r="SB407" s="41"/>
      <c r="SC407" s="41"/>
      <c r="SD407" s="41"/>
      <c r="SE407" s="41"/>
      <c r="SF407" s="41"/>
      <c r="SG407" s="41"/>
      <c r="SH407" s="41"/>
      <c r="SI407" s="41"/>
      <c r="SJ407" s="41"/>
      <c r="SK407" s="41"/>
      <c r="SL407" s="41"/>
      <c r="SM407" s="41"/>
      <c r="SN407" s="41"/>
      <c r="SO407" s="41"/>
      <c r="SP407" s="41"/>
      <c r="SQ407" s="41"/>
      <c r="SR407" s="41"/>
      <c r="SS407" s="41"/>
      <c r="ST407" s="41"/>
      <c r="SU407" s="41"/>
      <c r="SV407" s="41"/>
      <c r="SW407" s="41"/>
      <c r="SX407" s="41"/>
      <c r="SY407" s="41"/>
      <c r="SZ407" s="41"/>
      <c r="TA407" s="41"/>
      <c r="TB407" s="41"/>
      <c r="TC407" s="41"/>
      <c r="TD407" s="41"/>
      <c r="TE407" s="41"/>
      <c r="TF407" s="41"/>
      <c r="TG407" s="41"/>
      <c r="TH407" s="41"/>
      <c r="TI407" s="41"/>
      <c r="TJ407" s="41"/>
      <c r="TK407" s="41"/>
      <c r="TL407" s="41"/>
      <c r="TM407" s="41"/>
      <c r="TN407" s="41"/>
      <c r="TO407" s="41"/>
      <c r="TP407" s="41"/>
      <c r="TQ407" s="41"/>
      <c r="TR407" s="41"/>
      <c r="TS407" s="41"/>
      <c r="TT407" s="41"/>
      <c r="TU407" s="41"/>
      <c r="TV407" s="41"/>
      <c r="TW407" s="41"/>
      <c r="TX407" s="41"/>
      <c r="TY407" s="41"/>
      <c r="TZ407" s="41"/>
      <c r="UA407" s="41"/>
      <c r="UB407" s="41"/>
      <c r="UC407" s="41"/>
      <c r="UD407" s="41"/>
      <c r="UE407" s="41"/>
      <c r="UF407" s="41"/>
      <c r="UG407" s="41"/>
      <c r="UH407" s="41"/>
      <c r="UI407" s="41"/>
      <c r="UJ407" s="41"/>
      <c r="UK407" s="41"/>
      <c r="UL407" s="41"/>
      <c r="UM407" s="41"/>
      <c r="UN407" s="41"/>
      <c r="UO407" s="41"/>
      <c r="UP407" s="41"/>
      <c r="UQ407" s="41"/>
      <c r="UR407" s="41"/>
      <c r="US407" s="41"/>
      <c r="UT407" s="41"/>
      <c r="UU407" s="41"/>
      <c r="UV407" s="41"/>
      <c r="UW407" s="41"/>
      <c r="UX407" s="41"/>
      <c r="UY407" s="41"/>
      <c r="UZ407" s="41"/>
      <c r="VA407" s="41"/>
      <c r="VB407" s="41"/>
      <c r="VC407" s="41"/>
      <c r="VD407" s="41"/>
      <c r="VE407" s="41"/>
      <c r="VF407" s="41"/>
      <c r="VG407" s="41"/>
      <c r="VH407" s="41"/>
      <c r="VI407" s="41"/>
      <c r="VJ407" s="41"/>
      <c r="VK407" s="41"/>
      <c r="VL407" s="41"/>
      <c r="VM407" s="41"/>
      <c r="VN407" s="41"/>
      <c r="VO407" s="41"/>
      <c r="VP407" s="41"/>
      <c r="VQ407" s="41"/>
      <c r="VR407" s="41"/>
      <c r="VS407" s="41"/>
      <c r="VT407" s="41"/>
      <c r="VU407" s="41"/>
      <c r="VV407" s="41"/>
      <c r="VW407" s="41"/>
      <c r="VX407" s="41"/>
      <c r="VY407" s="41"/>
      <c r="VZ407" s="41"/>
      <c r="WA407" s="41"/>
      <c r="WB407" s="41"/>
      <c r="WC407" s="41"/>
      <c r="WD407" s="41"/>
      <c r="WE407" s="41"/>
      <c r="WF407" s="41"/>
      <c r="WG407" s="41"/>
      <c r="WH407" s="41"/>
      <c r="WI407" s="41"/>
      <c r="WJ407" s="41"/>
      <c r="WK407" s="41"/>
      <c r="WL407" s="41"/>
      <c r="WM407" s="41"/>
      <c r="WN407" s="41"/>
      <c r="WO407" s="41"/>
      <c r="WP407" s="41"/>
      <c r="WQ407" s="41"/>
      <c r="WR407" s="41"/>
      <c r="WS407" s="41"/>
      <c r="WT407" s="41"/>
      <c r="WU407" s="41"/>
      <c r="WV407" s="41"/>
      <c r="WW407" s="41"/>
      <c r="WX407" s="41"/>
      <c r="WY407" s="41"/>
      <c r="WZ407" s="41"/>
      <c r="XA407" s="41"/>
      <c r="XB407" s="41"/>
      <c r="XC407" s="41"/>
      <c r="XD407" s="41"/>
      <c r="XE407" s="41"/>
      <c r="XF407" s="41"/>
      <c r="XG407" s="41"/>
      <c r="XH407" s="41"/>
      <c r="XI407" s="41"/>
      <c r="XJ407" s="41"/>
      <c r="XK407" s="41"/>
      <c r="XL407" s="41"/>
      <c r="XM407" s="41"/>
      <c r="XN407" s="41"/>
      <c r="XO407" s="41"/>
      <c r="XP407" s="41"/>
      <c r="XQ407" s="41"/>
      <c r="XR407" s="41"/>
      <c r="XS407" s="41"/>
      <c r="XT407" s="41"/>
      <c r="XU407" s="41"/>
      <c r="XV407" s="41"/>
      <c r="XW407" s="41"/>
      <c r="XX407" s="41"/>
      <c r="XY407" s="41"/>
      <c r="XZ407" s="41"/>
      <c r="YA407" s="41"/>
      <c r="YB407" s="41"/>
      <c r="YC407" s="41"/>
      <c r="YD407" s="41"/>
      <c r="YE407" s="41"/>
      <c r="YF407" s="41"/>
      <c r="YG407" s="41"/>
      <c r="YH407" s="41"/>
      <c r="YI407" s="41"/>
      <c r="YJ407" s="41"/>
      <c r="YK407" s="41"/>
      <c r="YL407" s="41"/>
      <c r="YM407" s="41"/>
      <c r="YN407" s="41"/>
      <c r="YO407" s="41"/>
      <c r="YP407" s="41"/>
      <c r="YQ407" s="41"/>
      <c r="YR407" s="41"/>
      <c r="YS407" s="41"/>
      <c r="YT407" s="41"/>
      <c r="YU407" s="41"/>
      <c r="YV407" s="41"/>
      <c r="YW407" s="41"/>
      <c r="YX407" s="41"/>
      <c r="YY407" s="41"/>
      <c r="YZ407" s="41"/>
      <c r="ZA407" s="41"/>
      <c r="ZB407" s="41"/>
      <c r="ZC407" s="41"/>
      <c r="ZD407" s="41"/>
      <c r="ZE407" s="41"/>
      <c r="ZF407" s="41"/>
      <c r="ZG407" s="41"/>
      <c r="ZH407" s="41"/>
      <c r="ZI407" s="41"/>
      <c r="ZJ407" s="41"/>
      <c r="ZK407" s="41"/>
      <c r="ZL407" s="41"/>
      <c r="ZM407" s="41"/>
      <c r="ZN407" s="41"/>
      <c r="ZO407" s="41"/>
      <c r="ZP407" s="41"/>
      <c r="ZQ407" s="41"/>
      <c r="ZR407" s="41"/>
      <c r="ZS407" s="41"/>
      <c r="ZT407" s="41"/>
      <c r="ZU407" s="41"/>
      <c r="ZV407" s="41"/>
      <c r="ZW407" s="41"/>
      <c r="ZX407" s="41"/>
      <c r="ZY407" s="41"/>
      <c r="ZZ407" s="41"/>
      <c r="AAA407" s="41"/>
      <c r="AAB407" s="41"/>
      <c r="AAC407" s="41"/>
      <c r="AAD407" s="41"/>
      <c r="AAE407" s="41"/>
      <c r="AAF407" s="41"/>
      <c r="AAG407" s="41"/>
      <c r="AAH407" s="41"/>
      <c r="AAI407" s="41"/>
      <c r="AAJ407" s="41"/>
      <c r="AAK407" s="41"/>
      <c r="AAL407" s="41"/>
      <c r="AAM407" s="41"/>
      <c r="AAN407" s="41"/>
      <c r="AAO407" s="41"/>
      <c r="AAP407" s="41"/>
      <c r="AAQ407" s="41"/>
      <c r="AAR407" s="41"/>
      <c r="AAS407" s="41"/>
      <c r="AAT407" s="41"/>
      <c r="AAU407" s="41"/>
      <c r="AAV407" s="41"/>
      <c r="AAW407" s="41"/>
      <c r="AAX407" s="41"/>
      <c r="AAY407" s="41"/>
      <c r="AAZ407" s="41"/>
      <c r="ABA407" s="41"/>
      <c r="ABB407" s="41"/>
      <c r="ABC407" s="41"/>
      <c r="ABD407" s="41"/>
      <c r="ABE407" s="41"/>
      <c r="ABF407" s="41"/>
      <c r="ABG407" s="41"/>
      <c r="ABH407" s="41"/>
      <c r="ABI407" s="41"/>
      <c r="ABJ407" s="41"/>
      <c r="ABK407" s="41"/>
      <c r="ABL407" s="41"/>
      <c r="ABM407" s="41"/>
      <c r="ABN407" s="41"/>
      <c r="ABO407" s="41"/>
      <c r="ABP407" s="41"/>
      <c r="ABQ407" s="41"/>
      <c r="ABR407" s="41"/>
      <c r="ABS407" s="41"/>
      <c r="ABT407" s="41"/>
      <c r="ABU407" s="41"/>
      <c r="ABV407" s="41"/>
      <c r="ABW407" s="41"/>
      <c r="ABX407" s="41"/>
      <c r="ABY407" s="41"/>
      <c r="ABZ407" s="41"/>
      <c r="ACA407" s="41"/>
      <c r="ACB407" s="41"/>
      <c r="ACC407" s="41"/>
      <c r="ACD407" s="41"/>
      <c r="ACE407" s="41"/>
      <c r="ACF407" s="41"/>
      <c r="ACG407" s="41"/>
      <c r="ACH407" s="41"/>
      <c r="ACI407" s="41"/>
      <c r="ACJ407" s="41"/>
      <c r="ACK407" s="41"/>
      <c r="ACL407" s="41"/>
      <c r="ACM407" s="41"/>
      <c r="ACN407" s="41"/>
      <c r="ACO407" s="41"/>
      <c r="ACP407" s="41"/>
      <c r="ACQ407" s="41"/>
      <c r="ACR407" s="41"/>
      <c r="ACS407" s="41"/>
      <c r="ACT407" s="41"/>
      <c r="ACU407" s="41"/>
      <c r="ACV407" s="41"/>
      <c r="ACW407" s="41"/>
      <c r="ACX407" s="41"/>
      <c r="ACY407" s="41"/>
      <c r="ACZ407" s="41"/>
      <c r="ADA407" s="41"/>
      <c r="ADB407" s="41"/>
      <c r="ADC407" s="41"/>
      <c r="ADD407" s="41"/>
      <c r="ADE407" s="41"/>
      <c r="ADF407" s="41"/>
      <c r="ADG407" s="41"/>
      <c r="ADH407" s="41"/>
      <c r="ADI407" s="41"/>
      <c r="ADJ407" s="41"/>
      <c r="ADK407" s="41"/>
      <c r="ADL407" s="41"/>
      <c r="ADM407" s="41"/>
      <c r="ADN407" s="41"/>
      <c r="ADO407" s="41"/>
      <c r="ADP407" s="41"/>
      <c r="ADQ407" s="41"/>
      <c r="ADR407" s="41"/>
      <c r="ADS407" s="41"/>
      <c r="ADT407" s="41"/>
      <c r="ADU407" s="41"/>
      <c r="ADV407" s="41"/>
      <c r="ADW407" s="41"/>
      <c r="ADX407" s="41"/>
      <c r="ADY407" s="41"/>
      <c r="ADZ407" s="41"/>
      <c r="AEA407" s="41"/>
      <c r="AEB407" s="41"/>
      <c r="AEC407" s="41"/>
      <c r="AED407" s="41"/>
      <c r="AEE407" s="41"/>
      <c r="AEF407" s="41"/>
      <c r="AEG407" s="41"/>
      <c r="AEH407" s="41"/>
      <c r="AEI407" s="41"/>
      <c r="AEJ407" s="41"/>
      <c r="AEK407" s="41"/>
      <c r="AEL407" s="41"/>
      <c r="AEM407" s="41"/>
      <c r="AEN407" s="41"/>
      <c r="AEO407" s="41"/>
      <c r="AEP407" s="41"/>
      <c r="AEQ407" s="41"/>
      <c r="AER407" s="41"/>
      <c r="AES407" s="41"/>
      <c r="AET407" s="41"/>
      <c r="AEU407" s="41"/>
      <c r="AEV407" s="41"/>
      <c r="AEW407" s="41"/>
      <c r="AEX407" s="41"/>
      <c r="AEY407" s="41"/>
      <c r="AEZ407" s="41"/>
      <c r="AFA407" s="41"/>
      <c r="AFB407" s="41"/>
      <c r="AFC407" s="41"/>
      <c r="AFD407" s="41"/>
      <c r="AFE407" s="41"/>
      <c r="AFF407" s="41"/>
      <c r="AFG407" s="41"/>
      <c r="AFH407" s="41"/>
      <c r="AFI407" s="41"/>
      <c r="AFJ407" s="41"/>
      <c r="AFK407" s="41"/>
      <c r="AFL407" s="41"/>
      <c r="AFM407" s="41"/>
      <c r="AFN407" s="41"/>
      <c r="AFO407" s="41"/>
      <c r="AFP407" s="41"/>
      <c r="AFQ407" s="41"/>
      <c r="AFR407" s="41"/>
      <c r="AFS407" s="41"/>
      <c r="AFT407" s="41"/>
      <c r="AFU407" s="41"/>
      <c r="AFV407" s="41"/>
      <c r="AFW407" s="41"/>
      <c r="AFX407" s="41"/>
      <c r="AFY407" s="41"/>
      <c r="AFZ407" s="41"/>
      <c r="AGA407" s="41"/>
      <c r="AGB407" s="41"/>
      <c r="AGC407" s="41"/>
      <c r="AGD407" s="41"/>
      <c r="AGE407" s="41"/>
      <c r="AGF407" s="41"/>
      <c r="AGG407" s="41"/>
      <c r="AGH407" s="41"/>
      <c r="AGI407" s="41"/>
      <c r="AGJ407" s="41"/>
      <c r="AGK407" s="41"/>
      <c r="AGL407" s="41"/>
      <c r="AGM407" s="41"/>
      <c r="AGN407" s="41"/>
      <c r="AGO407" s="41"/>
      <c r="AGP407" s="41"/>
      <c r="AGQ407" s="41"/>
      <c r="AGR407" s="41"/>
      <c r="AGS407" s="41"/>
      <c r="AGT407" s="41"/>
      <c r="AGU407" s="41"/>
      <c r="AGV407" s="41"/>
      <c r="AGW407" s="41"/>
      <c r="AGX407" s="41"/>
      <c r="AGY407" s="41"/>
      <c r="AGZ407" s="41"/>
      <c r="AHA407" s="41"/>
      <c r="AHB407" s="41"/>
      <c r="AHC407" s="41"/>
      <c r="AHD407" s="41"/>
      <c r="AHE407" s="41"/>
      <c r="AHF407" s="41"/>
      <c r="AHG407" s="41"/>
      <c r="AHH407" s="41"/>
      <c r="AHI407" s="41"/>
      <c r="AHJ407" s="41"/>
      <c r="AHK407" s="41"/>
      <c r="AHL407" s="41"/>
      <c r="AHM407" s="41"/>
      <c r="AHN407" s="41"/>
      <c r="AHO407" s="41"/>
      <c r="AHP407" s="41"/>
      <c r="AHQ407" s="41"/>
      <c r="AHR407" s="41"/>
      <c r="AHS407" s="41"/>
      <c r="AHT407" s="41"/>
      <c r="AHU407" s="41"/>
      <c r="AHV407" s="41"/>
      <c r="AHW407" s="41"/>
      <c r="AHX407" s="41"/>
      <c r="AHY407" s="41"/>
      <c r="AHZ407" s="41"/>
      <c r="AIA407" s="41"/>
      <c r="AIB407" s="41"/>
      <c r="AIC407" s="41"/>
      <c r="AID407" s="41"/>
      <c r="AIE407" s="41"/>
      <c r="AIF407" s="41"/>
      <c r="AIG407" s="41"/>
      <c r="AIH407" s="41"/>
      <c r="AII407" s="41"/>
      <c r="AIJ407" s="41"/>
      <c r="AIK407" s="41"/>
      <c r="AIL407" s="41"/>
      <c r="AIM407" s="41"/>
      <c r="AIN407" s="41"/>
      <c r="AIO407" s="41"/>
      <c r="AIP407" s="41"/>
      <c r="AIQ407" s="41"/>
      <c r="AIR407" s="41"/>
      <c r="AIS407" s="41"/>
      <c r="AIT407" s="41"/>
      <c r="AIU407" s="41"/>
      <c r="AIV407" s="41"/>
      <c r="AIW407" s="41"/>
      <c r="AIX407" s="41"/>
      <c r="AIY407" s="41"/>
      <c r="AIZ407" s="41"/>
      <c r="AJA407" s="41"/>
      <c r="AJB407" s="41"/>
      <c r="AJC407" s="41"/>
      <c r="AJD407" s="41"/>
      <c r="AJE407" s="41"/>
      <c r="AJF407" s="41"/>
      <c r="AJG407" s="41"/>
      <c r="AJH407" s="41"/>
      <c r="AJI407" s="41"/>
      <c r="AJJ407" s="41"/>
      <c r="AJK407" s="41"/>
      <c r="AJL407" s="41"/>
      <c r="AJM407" s="41"/>
      <c r="AJN407" s="41"/>
      <c r="AJO407" s="41"/>
      <c r="AJP407" s="41"/>
      <c r="AJQ407" s="41"/>
      <c r="AJR407" s="41"/>
      <c r="AJS407" s="41"/>
      <c r="AJT407" s="41"/>
      <c r="AJU407" s="41"/>
      <c r="AJV407" s="41"/>
      <c r="AJW407" s="41"/>
      <c r="AJX407" s="41"/>
      <c r="AJY407" s="41"/>
      <c r="AJZ407" s="41"/>
    </row>
    <row r="408" spans="1:962" s="15" customFormat="1" ht="12.75" customHeight="1" x14ac:dyDescent="0.2">
      <c r="H408" s="16"/>
      <c r="I408" s="16"/>
      <c r="J408" s="16"/>
      <c r="K408" s="16"/>
      <c r="L408" s="16"/>
    </row>
    <row r="409" spans="1:962" s="15" customFormat="1" ht="25.5" customHeight="1" x14ac:dyDescent="0.2">
      <c r="A409" s="24" t="s">
        <v>334</v>
      </c>
      <c r="C409" s="15" t="s">
        <v>335</v>
      </c>
      <c r="D409" s="15" t="s">
        <v>658</v>
      </c>
      <c r="H409" s="16"/>
      <c r="I409" s="16"/>
      <c r="J409" s="16"/>
      <c r="K409" s="16"/>
      <c r="L409" s="16"/>
    </row>
    <row r="410" spans="1:962" s="15" customFormat="1" x14ac:dyDescent="0.2">
      <c r="H410" s="16"/>
      <c r="I410" s="16"/>
      <c r="J410" s="16"/>
      <c r="K410" s="16"/>
      <c r="L410" s="16"/>
    </row>
    <row r="411" spans="1:962" s="15" customFormat="1" ht="12.75" customHeight="1" x14ac:dyDescent="0.2">
      <c r="H411" s="16"/>
      <c r="I411" s="16"/>
      <c r="J411" s="16"/>
      <c r="K411" s="16"/>
      <c r="L411" s="16"/>
    </row>
    <row r="412" spans="1:962" s="15" customFormat="1" ht="12.75" customHeight="1" x14ac:dyDescent="0.2">
      <c r="H412" s="16"/>
      <c r="I412" s="16"/>
      <c r="J412" s="16"/>
      <c r="K412" s="16"/>
      <c r="L412" s="16"/>
    </row>
    <row r="413" spans="1:962" s="15" customFormat="1" ht="12.75" customHeight="1" x14ac:dyDescent="0.2">
      <c r="H413" s="16"/>
      <c r="I413" s="16"/>
      <c r="J413" s="16"/>
      <c r="K413" s="16"/>
      <c r="L413" s="16"/>
    </row>
    <row r="414" spans="1:962" s="15" customFormat="1" ht="12.75" customHeight="1" x14ac:dyDescent="0.2">
      <c r="H414" s="16"/>
      <c r="I414" s="16"/>
      <c r="J414" s="16"/>
      <c r="K414" s="16"/>
      <c r="L414" s="16"/>
    </row>
    <row r="415" spans="1:962" s="15" customFormat="1" ht="12.75" customHeight="1" x14ac:dyDescent="0.2">
      <c r="H415" s="16"/>
      <c r="I415" s="16"/>
      <c r="J415" s="16"/>
      <c r="K415" s="16"/>
      <c r="L415" s="16"/>
    </row>
    <row r="416" spans="1:962" s="15" customFormat="1" ht="12.75" customHeight="1" x14ac:dyDescent="0.2">
      <c r="H416" s="16"/>
      <c r="I416" s="16"/>
      <c r="J416" s="16"/>
      <c r="K416" s="16"/>
      <c r="L416" s="16"/>
    </row>
    <row r="417" spans="5:12" s="15" customFormat="1" ht="12.75" customHeight="1" x14ac:dyDescent="0.2">
      <c r="H417" s="16"/>
      <c r="I417" s="16"/>
      <c r="J417" s="16"/>
      <c r="K417" s="16"/>
      <c r="L417" s="16"/>
    </row>
    <row r="418" spans="5:12" s="15" customFormat="1" ht="12.75" customHeight="1" x14ac:dyDescent="0.2">
      <c r="E418" s="27"/>
      <c r="H418" s="16"/>
      <c r="I418" s="16"/>
      <c r="J418" s="16"/>
      <c r="K418" s="16"/>
      <c r="L418" s="16"/>
    </row>
    <row r="419" spans="5:12" s="15" customFormat="1" ht="12.75" customHeight="1" x14ac:dyDescent="0.2">
      <c r="H419" s="16"/>
      <c r="I419" s="16"/>
      <c r="J419" s="16"/>
      <c r="K419" s="16"/>
      <c r="L419" s="16"/>
    </row>
    <row r="420" spans="5:12" s="15" customFormat="1" ht="12.75" customHeight="1" x14ac:dyDescent="0.2">
      <c r="H420" s="16"/>
      <c r="I420" s="16"/>
      <c r="J420" s="16"/>
      <c r="K420" s="16"/>
      <c r="L420" s="16"/>
    </row>
    <row r="421" spans="5:12" s="15" customFormat="1" ht="12.75" customHeight="1" x14ac:dyDescent="0.2">
      <c r="H421" s="16"/>
      <c r="I421" s="16"/>
      <c r="J421" s="16"/>
      <c r="K421" s="16"/>
      <c r="L421" s="16"/>
    </row>
    <row r="422" spans="5:12" s="15" customFormat="1" ht="12.75" customHeight="1" x14ac:dyDescent="0.2">
      <c r="H422" s="16"/>
      <c r="I422" s="16"/>
      <c r="J422" s="16"/>
      <c r="K422" s="16"/>
      <c r="L422" s="16"/>
    </row>
    <row r="423" spans="5:12" s="15" customFormat="1" ht="12.75" customHeight="1" x14ac:dyDescent="0.2">
      <c r="H423" s="16"/>
      <c r="I423" s="16"/>
      <c r="J423" s="16"/>
      <c r="K423" s="16"/>
      <c r="L423" s="16"/>
    </row>
    <row r="424" spans="5:12" s="15" customFormat="1" ht="12.75" customHeight="1" x14ac:dyDescent="0.2">
      <c r="H424" s="16"/>
      <c r="I424" s="16"/>
      <c r="J424" s="16"/>
      <c r="K424" s="16"/>
      <c r="L424" s="16"/>
    </row>
    <row r="425" spans="5:12" s="15" customFormat="1" ht="12.75" customHeight="1" x14ac:dyDescent="0.2">
      <c r="H425" s="16"/>
      <c r="I425" s="16"/>
      <c r="J425" s="16"/>
      <c r="K425" s="16"/>
      <c r="L425" s="16"/>
    </row>
    <row r="426" spans="5:12" s="15" customFormat="1" ht="12.75" customHeight="1" x14ac:dyDescent="0.2">
      <c r="H426" s="16"/>
      <c r="I426" s="16"/>
      <c r="J426" s="16"/>
      <c r="K426" s="16"/>
      <c r="L426" s="16"/>
    </row>
    <row r="427" spans="5:12" s="15" customFormat="1" ht="12.75" customHeight="1" x14ac:dyDescent="0.2">
      <c r="H427" s="16"/>
      <c r="I427" s="16"/>
      <c r="J427" s="16"/>
      <c r="K427" s="16"/>
      <c r="L427" s="16"/>
    </row>
    <row r="428" spans="5:12" s="15" customFormat="1" ht="12.75" customHeight="1" x14ac:dyDescent="0.2">
      <c r="H428" s="16"/>
      <c r="I428" s="16"/>
      <c r="J428" s="16"/>
      <c r="K428" s="16"/>
      <c r="L428" s="16"/>
    </row>
    <row r="429" spans="5:12" s="15" customFormat="1" ht="12.75" customHeight="1" x14ac:dyDescent="0.2">
      <c r="H429" s="16"/>
      <c r="I429" s="16"/>
      <c r="J429" s="16"/>
      <c r="K429" s="16"/>
      <c r="L429" s="16"/>
    </row>
    <row r="430" spans="5:12" s="15" customFormat="1" ht="12.75" customHeight="1" x14ac:dyDescent="0.2">
      <c r="H430" s="16"/>
      <c r="I430" s="16"/>
      <c r="J430" s="16"/>
      <c r="K430" s="16"/>
      <c r="L430" s="16"/>
    </row>
    <row r="431" spans="5:12" s="15" customFormat="1" ht="12.75" customHeight="1" x14ac:dyDescent="0.2">
      <c r="H431" s="16"/>
      <c r="I431" s="16"/>
      <c r="J431" s="16"/>
      <c r="K431" s="16"/>
      <c r="L431" s="16"/>
    </row>
    <row r="432" spans="5:12" s="15" customFormat="1" ht="12.75" customHeight="1" x14ac:dyDescent="0.2">
      <c r="H432" s="16"/>
      <c r="I432" s="16"/>
      <c r="J432" s="16"/>
      <c r="K432" s="16"/>
      <c r="L432" s="16"/>
    </row>
    <row r="433" spans="8:12" s="15" customFormat="1" ht="12.75" customHeight="1" x14ac:dyDescent="0.2">
      <c r="H433" s="16"/>
      <c r="I433" s="16"/>
      <c r="J433" s="16"/>
      <c r="K433" s="16"/>
      <c r="L433" s="16"/>
    </row>
    <row r="434" spans="8:12" s="15" customFormat="1" ht="12.75" customHeight="1" x14ac:dyDescent="0.2">
      <c r="H434" s="16"/>
      <c r="I434" s="16"/>
      <c r="J434" s="16"/>
      <c r="K434" s="16"/>
      <c r="L434" s="16"/>
    </row>
    <row r="435" spans="8:12" s="15" customFormat="1" ht="12.75" customHeight="1" x14ac:dyDescent="0.2">
      <c r="H435" s="16"/>
      <c r="I435" s="16"/>
      <c r="J435" s="16"/>
      <c r="K435" s="16"/>
      <c r="L435" s="16"/>
    </row>
    <row r="436" spans="8:12" s="15" customFormat="1" ht="12.75" customHeight="1" x14ac:dyDescent="0.2">
      <c r="H436" s="16"/>
      <c r="I436" s="16"/>
      <c r="J436" s="16"/>
      <c r="K436" s="16"/>
      <c r="L436" s="16"/>
    </row>
    <row r="437" spans="8:12" s="15" customFormat="1" ht="12.75" customHeight="1" x14ac:dyDescent="0.2">
      <c r="H437" s="16"/>
      <c r="I437" s="16"/>
      <c r="J437" s="16"/>
      <c r="K437" s="16"/>
      <c r="L437" s="16"/>
    </row>
    <row r="438" spans="8:12" s="15" customFormat="1" ht="12.75" customHeight="1" x14ac:dyDescent="0.2">
      <c r="H438" s="16"/>
      <c r="I438" s="16"/>
      <c r="J438" s="16"/>
      <c r="K438" s="16"/>
      <c r="L438" s="16"/>
    </row>
    <row r="439" spans="8:12" s="15" customFormat="1" ht="12.75" customHeight="1" x14ac:dyDescent="0.2">
      <c r="H439" s="16"/>
      <c r="I439" s="16"/>
      <c r="J439" s="16"/>
      <c r="K439" s="16"/>
      <c r="L439" s="16"/>
    </row>
    <row r="440" spans="8:12" s="15" customFormat="1" ht="12.75" customHeight="1" x14ac:dyDescent="0.2">
      <c r="H440" s="16"/>
      <c r="I440" s="16"/>
      <c r="J440" s="16"/>
      <c r="K440" s="16"/>
      <c r="L440" s="16"/>
    </row>
    <row r="441" spans="8:12" s="15" customFormat="1" ht="12.75" customHeight="1" x14ac:dyDescent="0.2">
      <c r="H441" s="16"/>
      <c r="I441" s="16"/>
      <c r="J441" s="16"/>
      <c r="K441" s="16"/>
      <c r="L441" s="16"/>
    </row>
    <row r="442" spans="8:12" s="15" customFormat="1" ht="12.75" customHeight="1" x14ac:dyDescent="0.2">
      <c r="H442" s="16"/>
      <c r="I442" s="16"/>
      <c r="J442" s="16"/>
      <c r="K442" s="16"/>
      <c r="L442" s="16"/>
    </row>
    <row r="443" spans="8:12" s="15" customFormat="1" ht="12.75" customHeight="1" x14ac:dyDescent="0.2">
      <c r="H443" s="16"/>
      <c r="I443" s="16"/>
      <c r="J443" s="16"/>
      <c r="K443" s="16"/>
      <c r="L443" s="16"/>
    </row>
    <row r="444" spans="8:12" s="15" customFormat="1" ht="12.75" customHeight="1" x14ac:dyDescent="0.2">
      <c r="H444" s="16"/>
      <c r="I444" s="16"/>
      <c r="J444" s="16"/>
      <c r="K444" s="16"/>
      <c r="L444" s="16"/>
    </row>
    <row r="445" spans="8:12" s="15" customFormat="1" ht="12.75" customHeight="1" x14ac:dyDescent="0.2">
      <c r="H445" s="16"/>
      <c r="I445" s="16"/>
      <c r="J445" s="16"/>
      <c r="K445" s="16"/>
      <c r="L445" s="16"/>
    </row>
    <row r="446" spans="8:12" s="15" customFormat="1" ht="12.75" customHeight="1" x14ac:dyDescent="0.2">
      <c r="H446" s="16"/>
      <c r="I446" s="16"/>
      <c r="J446" s="16"/>
      <c r="K446" s="16"/>
      <c r="L446" s="16"/>
    </row>
    <row r="447" spans="8:12" s="15" customFormat="1" ht="12.75" customHeight="1" x14ac:dyDescent="0.2">
      <c r="H447" s="16"/>
      <c r="I447" s="16"/>
      <c r="J447" s="16"/>
      <c r="K447" s="16"/>
      <c r="L447" s="16"/>
    </row>
    <row r="448" spans="8:12" s="15" customFormat="1" ht="12.75" customHeight="1" x14ac:dyDescent="0.2">
      <c r="H448" s="16"/>
      <c r="I448" s="16"/>
      <c r="J448" s="16"/>
      <c r="K448" s="16"/>
      <c r="L448" s="16"/>
    </row>
    <row r="449" spans="8:12" s="15" customFormat="1" ht="12.75" customHeight="1" x14ac:dyDescent="0.2">
      <c r="H449" s="16"/>
      <c r="I449" s="16"/>
      <c r="J449" s="16"/>
      <c r="K449" s="16"/>
      <c r="L449" s="16"/>
    </row>
    <row r="450" spans="8:12" s="15" customFormat="1" ht="12.75" customHeight="1" x14ac:dyDescent="0.2">
      <c r="H450" s="16"/>
      <c r="I450" s="16"/>
      <c r="J450" s="16"/>
      <c r="K450" s="16"/>
      <c r="L450" s="16"/>
    </row>
    <row r="451" spans="8:12" s="15" customFormat="1" ht="12.75" customHeight="1" x14ac:dyDescent="0.2">
      <c r="H451" s="16"/>
      <c r="I451" s="16"/>
      <c r="J451" s="16"/>
      <c r="K451" s="16"/>
      <c r="L451" s="16"/>
    </row>
    <row r="452" spans="8:12" s="15" customFormat="1" ht="12.75" customHeight="1" x14ac:dyDescent="0.2">
      <c r="H452" s="16"/>
      <c r="I452" s="16"/>
      <c r="J452" s="16"/>
      <c r="K452" s="16"/>
      <c r="L452" s="16"/>
    </row>
    <row r="453" spans="8:12" s="15" customFormat="1" ht="12.75" customHeight="1" x14ac:dyDescent="0.2">
      <c r="H453" s="16"/>
      <c r="I453" s="16"/>
      <c r="J453" s="16"/>
      <c r="K453" s="16"/>
      <c r="L453" s="16"/>
    </row>
    <row r="454" spans="8:12" s="15" customFormat="1" x14ac:dyDescent="0.2">
      <c r="H454" s="16"/>
      <c r="I454" s="16"/>
      <c r="J454" s="16"/>
      <c r="K454" s="16"/>
      <c r="L454" s="16"/>
    </row>
    <row r="455" spans="8:12" s="15" customFormat="1" ht="12.75" customHeight="1" x14ac:dyDescent="0.2">
      <c r="H455" s="16"/>
      <c r="I455" s="16"/>
      <c r="J455" s="16"/>
      <c r="K455" s="16"/>
      <c r="L455" s="16"/>
    </row>
    <row r="456" spans="8:12" s="15" customFormat="1" ht="12.75" customHeight="1" x14ac:dyDescent="0.2">
      <c r="H456" s="16"/>
      <c r="I456" s="16"/>
      <c r="J456" s="16"/>
      <c r="K456" s="16"/>
      <c r="L456" s="16"/>
    </row>
    <row r="457" spans="8:12" s="15" customFormat="1" ht="12.75" customHeight="1" x14ac:dyDescent="0.2">
      <c r="H457" s="16"/>
      <c r="I457" s="16"/>
      <c r="J457" s="16"/>
      <c r="K457" s="16"/>
      <c r="L457" s="16"/>
    </row>
    <row r="458" spans="8:12" s="15" customFormat="1" ht="12.75" customHeight="1" x14ac:dyDescent="0.2">
      <c r="H458" s="16"/>
      <c r="I458" s="16"/>
      <c r="J458" s="16"/>
      <c r="K458" s="16"/>
      <c r="L458" s="16"/>
    </row>
    <row r="459" spans="8:12" s="15" customFormat="1" ht="12.75" customHeight="1" x14ac:dyDescent="0.2">
      <c r="H459" s="16"/>
      <c r="I459" s="16"/>
      <c r="J459" s="16"/>
      <c r="K459" s="16"/>
      <c r="L459" s="16"/>
    </row>
    <row r="460" spans="8:12" s="15" customFormat="1" ht="12.75" customHeight="1" x14ac:dyDescent="0.2">
      <c r="H460" s="16"/>
      <c r="I460" s="16"/>
      <c r="J460" s="16"/>
      <c r="K460" s="16"/>
      <c r="L460" s="16"/>
    </row>
    <row r="461" spans="8:12" s="15" customFormat="1" ht="12.75" customHeight="1" x14ac:dyDescent="0.2">
      <c r="H461" s="16"/>
      <c r="I461" s="16"/>
      <c r="J461" s="16"/>
      <c r="K461" s="16"/>
      <c r="L461" s="16"/>
    </row>
    <row r="462" spans="8:12" s="15" customFormat="1" ht="12.75" customHeight="1" x14ac:dyDescent="0.2">
      <c r="H462" s="16"/>
      <c r="I462" s="16"/>
      <c r="J462" s="16"/>
      <c r="K462" s="16"/>
      <c r="L462" s="16"/>
    </row>
    <row r="463" spans="8:12" s="15" customFormat="1" ht="12.75" customHeight="1" x14ac:dyDescent="0.2">
      <c r="H463" s="16"/>
      <c r="I463" s="16"/>
      <c r="J463" s="16"/>
      <c r="K463" s="16"/>
      <c r="L463" s="16"/>
    </row>
    <row r="464" spans="8:12" s="15" customFormat="1" ht="12.75" customHeight="1" x14ac:dyDescent="0.2">
      <c r="H464" s="16"/>
      <c r="I464" s="16"/>
      <c r="J464" s="16"/>
      <c r="K464" s="16"/>
      <c r="L464" s="16"/>
    </row>
    <row r="465" spans="8:12" s="15" customFormat="1" ht="12.75" customHeight="1" x14ac:dyDescent="0.2">
      <c r="H465" s="16"/>
      <c r="I465" s="16"/>
      <c r="J465" s="16"/>
      <c r="K465" s="16"/>
      <c r="L465" s="16"/>
    </row>
    <row r="466" spans="8:12" s="15" customFormat="1" ht="12.75" customHeight="1" x14ac:dyDescent="0.2">
      <c r="H466" s="16"/>
      <c r="I466" s="16"/>
      <c r="J466" s="16"/>
      <c r="K466" s="16"/>
      <c r="L466" s="16"/>
    </row>
    <row r="467" spans="8:12" s="15" customFormat="1" ht="12.75" customHeight="1" x14ac:dyDescent="0.2">
      <c r="H467" s="16"/>
      <c r="I467" s="16"/>
      <c r="J467" s="16"/>
      <c r="K467" s="16"/>
      <c r="L467" s="16"/>
    </row>
    <row r="468" spans="8:12" s="15" customFormat="1" ht="12.75" customHeight="1" x14ac:dyDescent="0.2">
      <c r="H468" s="16"/>
      <c r="I468" s="16"/>
      <c r="J468" s="16"/>
      <c r="K468" s="16"/>
      <c r="L468" s="16"/>
    </row>
    <row r="469" spans="8:12" s="15" customFormat="1" ht="12.75" customHeight="1" x14ac:dyDescent="0.2">
      <c r="H469" s="16"/>
      <c r="I469" s="16"/>
      <c r="J469" s="16"/>
      <c r="K469" s="16"/>
      <c r="L469" s="16"/>
    </row>
    <row r="470" spans="8:12" s="15" customFormat="1" ht="12.75" customHeight="1" x14ac:dyDescent="0.2">
      <c r="H470" s="16"/>
      <c r="I470" s="16"/>
      <c r="J470" s="16"/>
      <c r="K470" s="16"/>
      <c r="L470" s="16"/>
    </row>
    <row r="471" spans="8:12" s="15" customFormat="1" ht="12.75" customHeight="1" x14ac:dyDescent="0.2">
      <c r="H471" s="16"/>
      <c r="I471" s="16"/>
      <c r="J471" s="16"/>
      <c r="K471" s="16"/>
      <c r="L471" s="16"/>
    </row>
    <row r="472" spans="8:12" s="15" customFormat="1" ht="12.75" customHeight="1" x14ac:dyDescent="0.2">
      <c r="H472" s="16"/>
      <c r="I472" s="16"/>
      <c r="J472" s="16"/>
      <c r="K472" s="16"/>
      <c r="L472" s="16"/>
    </row>
    <row r="473" spans="8:12" s="15" customFormat="1" ht="12.75" customHeight="1" x14ac:dyDescent="0.2">
      <c r="H473" s="16"/>
      <c r="I473" s="16"/>
      <c r="J473" s="16"/>
      <c r="K473" s="16"/>
      <c r="L473" s="16"/>
    </row>
    <row r="474" spans="8:12" s="15" customFormat="1" ht="12.75" customHeight="1" x14ac:dyDescent="0.2">
      <c r="H474" s="16"/>
      <c r="I474" s="16"/>
      <c r="J474" s="16"/>
      <c r="K474" s="16"/>
      <c r="L474" s="16"/>
    </row>
    <row r="475" spans="8:12" s="15" customFormat="1" ht="12.75" customHeight="1" x14ac:dyDescent="0.2">
      <c r="H475" s="16"/>
      <c r="I475" s="16"/>
      <c r="J475" s="16"/>
      <c r="K475" s="16"/>
      <c r="L475" s="16"/>
    </row>
    <row r="476" spans="8:12" s="15" customFormat="1" ht="12.75" customHeight="1" x14ac:dyDescent="0.2">
      <c r="H476" s="16"/>
      <c r="I476" s="16"/>
      <c r="J476" s="16"/>
      <c r="K476" s="16"/>
      <c r="L476" s="16"/>
    </row>
    <row r="477" spans="8:12" s="15" customFormat="1" ht="12.75" customHeight="1" x14ac:dyDescent="0.2">
      <c r="H477" s="16"/>
      <c r="I477" s="16"/>
      <c r="J477" s="16"/>
      <c r="K477" s="16"/>
      <c r="L477" s="16"/>
    </row>
    <row r="478" spans="8:12" s="15" customFormat="1" ht="12.75" customHeight="1" x14ac:dyDescent="0.2">
      <c r="H478" s="16"/>
      <c r="I478" s="16"/>
      <c r="J478" s="16"/>
      <c r="K478" s="16"/>
      <c r="L478" s="16"/>
    </row>
    <row r="479" spans="8:12" s="15" customFormat="1" ht="12.75" customHeight="1" x14ac:dyDescent="0.2">
      <c r="H479" s="16"/>
      <c r="I479" s="16"/>
      <c r="J479" s="16"/>
      <c r="K479" s="16"/>
      <c r="L479" s="16"/>
    </row>
    <row r="480" spans="8:12" s="15" customFormat="1" ht="12.75" customHeight="1" x14ac:dyDescent="0.2">
      <c r="H480" s="16"/>
      <c r="I480" s="16"/>
      <c r="J480" s="16"/>
      <c r="K480" s="16"/>
      <c r="L480" s="16"/>
    </row>
    <row r="481" spans="8:12" s="15" customFormat="1" ht="12.75" customHeight="1" x14ac:dyDescent="0.2">
      <c r="H481" s="16"/>
      <c r="I481" s="16"/>
      <c r="J481" s="16"/>
      <c r="K481" s="16"/>
      <c r="L481" s="16"/>
    </row>
    <row r="482" spans="8:12" s="15" customFormat="1" ht="12.75" customHeight="1" x14ac:dyDescent="0.2">
      <c r="H482" s="16"/>
      <c r="I482" s="16"/>
      <c r="J482" s="16"/>
      <c r="K482" s="16"/>
      <c r="L482" s="16"/>
    </row>
    <row r="483" spans="8:12" s="15" customFormat="1" ht="12.75" customHeight="1" x14ac:dyDescent="0.2">
      <c r="H483" s="16"/>
      <c r="I483" s="16"/>
      <c r="J483" s="16"/>
      <c r="K483" s="16"/>
      <c r="L483" s="16"/>
    </row>
    <row r="484" spans="8:12" s="15" customFormat="1" ht="12.75" customHeight="1" x14ac:dyDescent="0.2">
      <c r="H484" s="16"/>
      <c r="I484" s="16"/>
      <c r="J484" s="16"/>
      <c r="K484" s="16"/>
      <c r="L484" s="16"/>
    </row>
    <row r="485" spans="8:12" s="15" customFormat="1" ht="12.75" customHeight="1" x14ac:dyDescent="0.2">
      <c r="H485" s="16"/>
      <c r="I485" s="16"/>
      <c r="J485" s="16"/>
      <c r="K485" s="16"/>
      <c r="L485" s="16"/>
    </row>
    <row r="486" spans="8:12" s="15" customFormat="1" ht="12.75" customHeight="1" x14ac:dyDescent="0.2">
      <c r="H486" s="16"/>
      <c r="I486" s="16"/>
      <c r="J486" s="16"/>
      <c r="K486" s="16"/>
      <c r="L486" s="16"/>
    </row>
    <row r="487" spans="8:12" s="15" customFormat="1" ht="12.75" customHeight="1" x14ac:dyDescent="0.2">
      <c r="H487" s="16"/>
      <c r="I487" s="16"/>
      <c r="J487" s="16"/>
      <c r="K487" s="16"/>
      <c r="L487" s="16"/>
    </row>
    <row r="488" spans="8:12" s="15" customFormat="1" ht="12.75" customHeight="1" x14ac:dyDescent="0.2">
      <c r="H488" s="16"/>
      <c r="I488" s="16"/>
      <c r="J488" s="16"/>
      <c r="K488" s="16"/>
      <c r="L488" s="16"/>
    </row>
    <row r="489" spans="8:12" s="15" customFormat="1" ht="12.75" customHeight="1" x14ac:dyDescent="0.2">
      <c r="H489" s="16"/>
      <c r="I489" s="16"/>
      <c r="J489" s="16"/>
      <c r="K489" s="16"/>
      <c r="L489" s="16"/>
    </row>
    <row r="490" spans="8:12" s="15" customFormat="1" ht="12.75" customHeight="1" x14ac:dyDescent="0.2">
      <c r="H490" s="16"/>
      <c r="I490" s="16"/>
      <c r="J490" s="16"/>
      <c r="K490" s="16"/>
      <c r="L490" s="16"/>
    </row>
    <row r="491" spans="8:12" s="15" customFormat="1" ht="12.75" customHeight="1" x14ac:dyDescent="0.2">
      <c r="H491" s="16"/>
      <c r="I491" s="16"/>
      <c r="J491" s="16"/>
      <c r="K491" s="16"/>
      <c r="L491" s="16"/>
    </row>
    <row r="492" spans="8:12" s="15" customFormat="1" ht="12.75" customHeight="1" x14ac:dyDescent="0.2">
      <c r="H492" s="16"/>
      <c r="I492" s="16"/>
      <c r="J492" s="16"/>
      <c r="K492" s="16"/>
      <c r="L492" s="16"/>
    </row>
    <row r="493" spans="8:12" s="15" customFormat="1" ht="12.75" customHeight="1" x14ac:dyDescent="0.2">
      <c r="H493" s="16"/>
      <c r="I493" s="16"/>
      <c r="J493" s="16"/>
      <c r="K493" s="16"/>
      <c r="L493" s="16"/>
    </row>
    <row r="494" spans="8:12" s="15" customFormat="1" ht="12.75" customHeight="1" x14ac:dyDescent="0.2">
      <c r="H494" s="16"/>
      <c r="I494" s="16"/>
      <c r="J494" s="16"/>
      <c r="K494" s="16"/>
      <c r="L494" s="16"/>
    </row>
    <row r="495" spans="8:12" s="15" customFormat="1" ht="12.75" customHeight="1" x14ac:dyDescent="0.2">
      <c r="H495" s="16"/>
      <c r="I495" s="16"/>
      <c r="J495" s="16"/>
      <c r="K495" s="16"/>
      <c r="L495" s="16"/>
    </row>
    <row r="496" spans="8:12" s="15" customFormat="1" ht="12.75" customHeight="1" x14ac:dyDescent="0.2">
      <c r="H496" s="16"/>
      <c r="I496" s="16"/>
      <c r="J496" s="16"/>
      <c r="K496" s="16"/>
      <c r="L496" s="16"/>
    </row>
    <row r="497" spans="8:12" s="15" customFormat="1" ht="12.75" customHeight="1" x14ac:dyDescent="0.2">
      <c r="H497" s="16"/>
      <c r="I497" s="16"/>
      <c r="J497" s="16"/>
      <c r="K497" s="16"/>
      <c r="L497" s="16"/>
    </row>
    <row r="498" spans="8:12" s="15" customFormat="1" ht="12.75" customHeight="1" x14ac:dyDescent="0.2">
      <c r="H498" s="16"/>
      <c r="I498" s="16"/>
      <c r="J498" s="16"/>
      <c r="K498" s="16"/>
      <c r="L498" s="16"/>
    </row>
    <row r="499" spans="8:12" s="15" customFormat="1" ht="12.75" customHeight="1" x14ac:dyDescent="0.2">
      <c r="H499" s="16"/>
      <c r="I499" s="16"/>
      <c r="J499" s="16"/>
      <c r="K499" s="16"/>
      <c r="L499" s="16"/>
    </row>
    <row r="500" spans="8:12" s="15" customFormat="1" ht="12.75" customHeight="1" x14ac:dyDescent="0.2">
      <c r="H500" s="16"/>
      <c r="I500" s="16"/>
      <c r="J500" s="16"/>
      <c r="K500" s="16"/>
      <c r="L500" s="16"/>
    </row>
    <row r="501" spans="8:12" s="15" customFormat="1" ht="12.75" customHeight="1" x14ac:dyDescent="0.2">
      <c r="H501" s="16"/>
      <c r="I501" s="16"/>
      <c r="J501" s="16"/>
      <c r="K501" s="16"/>
      <c r="L501" s="16"/>
    </row>
    <row r="502" spans="8:12" s="15" customFormat="1" ht="12.75" customHeight="1" x14ac:dyDescent="0.2">
      <c r="H502" s="16"/>
      <c r="I502" s="16"/>
      <c r="J502" s="16"/>
      <c r="K502" s="16"/>
      <c r="L502" s="16"/>
    </row>
    <row r="503" spans="8:12" s="15" customFormat="1" ht="12.75" customHeight="1" x14ac:dyDescent="0.2">
      <c r="H503" s="16"/>
      <c r="I503" s="16"/>
      <c r="J503" s="16"/>
      <c r="K503" s="16"/>
      <c r="L503" s="16"/>
    </row>
    <row r="504" spans="8:12" s="15" customFormat="1" ht="12.75" customHeight="1" x14ac:dyDescent="0.2">
      <c r="H504" s="16"/>
      <c r="I504" s="16"/>
      <c r="J504" s="16"/>
      <c r="K504" s="16"/>
      <c r="L504" s="16"/>
    </row>
    <row r="505" spans="8:12" s="15" customFormat="1" x14ac:dyDescent="0.2">
      <c r="H505" s="16"/>
      <c r="I505" s="16"/>
      <c r="J505" s="16"/>
      <c r="K505" s="16"/>
      <c r="L505" s="16"/>
    </row>
    <row r="506" spans="8:12" s="15" customFormat="1" ht="12.75" customHeight="1" x14ac:dyDescent="0.2">
      <c r="H506" s="16"/>
      <c r="I506" s="16"/>
      <c r="J506" s="16"/>
      <c r="K506" s="16"/>
      <c r="L506" s="16"/>
    </row>
    <row r="507" spans="8:12" s="15" customFormat="1" ht="12.75" customHeight="1" x14ac:dyDescent="0.2">
      <c r="H507" s="16"/>
      <c r="I507" s="16"/>
      <c r="J507" s="16"/>
      <c r="K507" s="16"/>
      <c r="L507" s="16"/>
    </row>
    <row r="508" spans="8:12" s="15" customFormat="1" ht="12.75" customHeight="1" x14ac:dyDescent="0.2">
      <c r="H508" s="16"/>
      <c r="I508" s="16"/>
      <c r="J508" s="16"/>
      <c r="K508" s="16"/>
      <c r="L508" s="16"/>
    </row>
    <row r="509" spans="8:12" s="15" customFormat="1" ht="12.75" customHeight="1" x14ac:dyDescent="0.2">
      <c r="H509" s="16"/>
      <c r="I509" s="16"/>
      <c r="J509" s="16"/>
      <c r="K509" s="16"/>
      <c r="L509" s="16"/>
    </row>
    <row r="510" spans="8:12" s="15" customFormat="1" ht="12.75" customHeight="1" x14ac:dyDescent="0.2">
      <c r="H510" s="16"/>
      <c r="I510" s="16"/>
      <c r="J510" s="16"/>
      <c r="K510" s="16"/>
      <c r="L510" s="16"/>
    </row>
    <row r="511" spans="8:12" s="15" customFormat="1" ht="12.75" customHeight="1" x14ac:dyDescent="0.2">
      <c r="H511" s="16"/>
      <c r="I511" s="16"/>
      <c r="J511" s="16"/>
      <c r="K511" s="16"/>
      <c r="L511" s="16"/>
    </row>
    <row r="512" spans="8:12" s="15" customFormat="1" ht="12.75" customHeight="1" x14ac:dyDescent="0.2">
      <c r="H512" s="16"/>
      <c r="I512" s="16"/>
      <c r="J512" s="16"/>
      <c r="K512" s="16"/>
      <c r="L512" s="16"/>
    </row>
    <row r="513" spans="8:12" s="15" customFormat="1" ht="12.75" customHeight="1" x14ac:dyDescent="0.2">
      <c r="H513" s="16"/>
      <c r="I513" s="16"/>
      <c r="J513" s="16"/>
      <c r="K513" s="16"/>
      <c r="L513" s="16"/>
    </row>
    <row r="514" spans="8:12" s="15" customFormat="1" ht="12.75" customHeight="1" x14ac:dyDescent="0.2">
      <c r="H514" s="16"/>
      <c r="I514" s="16"/>
      <c r="J514" s="16"/>
      <c r="K514" s="16"/>
      <c r="L514" s="16"/>
    </row>
    <row r="515" spans="8:12" s="15" customFormat="1" x14ac:dyDescent="0.2">
      <c r="H515" s="16"/>
      <c r="I515" s="16"/>
      <c r="J515" s="16"/>
      <c r="K515" s="16"/>
      <c r="L515" s="16"/>
    </row>
    <row r="516" spans="8:12" s="15" customFormat="1" x14ac:dyDescent="0.2">
      <c r="H516" s="16"/>
      <c r="I516" s="16"/>
      <c r="J516" s="16"/>
      <c r="K516" s="16"/>
      <c r="L516" s="16"/>
    </row>
    <row r="517" spans="8:12" s="15" customFormat="1" x14ac:dyDescent="0.2">
      <c r="H517" s="16"/>
      <c r="I517" s="16"/>
      <c r="J517" s="16"/>
      <c r="K517" s="16"/>
      <c r="L517" s="16"/>
    </row>
    <row r="518" spans="8:12" s="15" customFormat="1" x14ac:dyDescent="0.2">
      <c r="H518" s="16"/>
      <c r="I518" s="16"/>
      <c r="J518" s="16"/>
      <c r="K518" s="16"/>
      <c r="L518" s="16"/>
    </row>
    <row r="519" spans="8:12" s="15" customFormat="1" x14ac:dyDescent="0.2">
      <c r="H519" s="16"/>
      <c r="I519" s="16"/>
      <c r="J519" s="16"/>
      <c r="K519" s="16"/>
      <c r="L519" s="16"/>
    </row>
    <row r="520" spans="8:12" s="15" customFormat="1" x14ac:dyDescent="0.2">
      <c r="H520" s="16"/>
      <c r="I520" s="16"/>
      <c r="J520" s="16"/>
      <c r="K520" s="16"/>
      <c r="L520" s="16"/>
    </row>
    <row r="521" spans="8:12" s="15" customFormat="1" x14ac:dyDescent="0.2">
      <c r="H521" s="16"/>
      <c r="I521" s="16"/>
      <c r="J521" s="16"/>
      <c r="K521" s="16"/>
      <c r="L521" s="16"/>
    </row>
    <row r="522" spans="8:12" s="15" customFormat="1" x14ac:dyDescent="0.2">
      <c r="H522" s="16"/>
      <c r="I522" s="16"/>
      <c r="J522" s="16"/>
      <c r="K522" s="16"/>
      <c r="L522" s="16"/>
    </row>
    <row r="523" spans="8:12" s="15" customFormat="1" x14ac:dyDescent="0.2">
      <c r="H523" s="16"/>
      <c r="I523" s="16"/>
      <c r="J523" s="16"/>
      <c r="K523" s="16"/>
      <c r="L523" s="16"/>
    </row>
    <row r="524" spans="8:12" s="15" customFormat="1" x14ac:dyDescent="0.2">
      <c r="H524" s="16"/>
      <c r="I524" s="16"/>
      <c r="J524" s="16"/>
      <c r="K524" s="16"/>
      <c r="L524" s="16"/>
    </row>
    <row r="525" spans="8:12" s="15" customFormat="1" x14ac:dyDescent="0.2">
      <c r="H525" s="16"/>
      <c r="I525" s="16"/>
      <c r="J525" s="16"/>
      <c r="K525" s="16"/>
      <c r="L525" s="16"/>
    </row>
    <row r="526" spans="8:12" s="15" customFormat="1" x14ac:dyDescent="0.2">
      <c r="H526" s="16"/>
      <c r="I526" s="16"/>
      <c r="J526" s="16"/>
      <c r="K526" s="16"/>
      <c r="L526" s="16"/>
    </row>
    <row r="527" spans="8:12" s="15" customFormat="1" x14ac:dyDescent="0.2">
      <c r="H527" s="16"/>
      <c r="I527" s="16"/>
      <c r="J527" s="16"/>
      <c r="K527" s="16"/>
      <c r="L527" s="16"/>
    </row>
    <row r="528" spans="8:12" s="15" customFormat="1" x14ac:dyDescent="0.2">
      <c r="H528" s="16"/>
      <c r="I528" s="16"/>
      <c r="J528" s="16"/>
      <c r="K528" s="16"/>
      <c r="L528" s="16"/>
    </row>
    <row r="529" spans="8:12" s="15" customFormat="1" x14ac:dyDescent="0.2">
      <c r="H529" s="16"/>
      <c r="I529" s="16"/>
      <c r="J529" s="16"/>
      <c r="K529" s="16"/>
      <c r="L529" s="16"/>
    </row>
    <row r="530" spans="8:12" s="15" customFormat="1" x14ac:dyDescent="0.2">
      <c r="H530" s="16"/>
      <c r="I530" s="16"/>
      <c r="J530" s="16"/>
      <c r="K530" s="16"/>
      <c r="L530" s="16"/>
    </row>
    <row r="531" spans="8:12" s="15" customFormat="1" x14ac:dyDescent="0.2">
      <c r="H531" s="16"/>
      <c r="I531" s="16"/>
      <c r="J531" s="16"/>
      <c r="K531" s="16"/>
      <c r="L531" s="16"/>
    </row>
    <row r="532" spans="8:12" s="15" customFormat="1" x14ac:dyDescent="0.2">
      <c r="H532" s="16"/>
      <c r="I532" s="16"/>
      <c r="J532" s="16"/>
      <c r="K532" s="16"/>
      <c r="L532" s="16"/>
    </row>
    <row r="533" spans="8:12" s="15" customFormat="1" x14ac:dyDescent="0.2">
      <c r="H533" s="16"/>
      <c r="I533" s="16"/>
      <c r="J533" s="16"/>
      <c r="K533" s="16"/>
      <c r="L533" s="16"/>
    </row>
    <row r="534" spans="8:12" s="15" customFormat="1" x14ac:dyDescent="0.2">
      <c r="H534" s="16"/>
      <c r="I534" s="16"/>
      <c r="J534" s="16"/>
      <c r="K534" s="16"/>
      <c r="L534" s="16"/>
    </row>
    <row r="535" spans="8:12" s="15" customFormat="1" x14ac:dyDescent="0.2">
      <c r="H535" s="16"/>
      <c r="I535" s="16"/>
      <c r="J535" s="16"/>
      <c r="K535" s="16"/>
      <c r="L535" s="16"/>
    </row>
    <row r="536" spans="8:12" s="15" customFormat="1" x14ac:dyDescent="0.2">
      <c r="H536" s="16"/>
      <c r="I536" s="16"/>
      <c r="J536" s="16"/>
      <c r="K536" s="16"/>
      <c r="L536" s="16"/>
    </row>
    <row r="537" spans="8:12" s="15" customFormat="1" x14ac:dyDescent="0.2">
      <c r="H537" s="16"/>
      <c r="I537" s="16"/>
      <c r="J537" s="16"/>
      <c r="K537" s="16"/>
      <c r="L537" s="16"/>
    </row>
    <row r="538" spans="8:12" s="15" customFormat="1" x14ac:dyDescent="0.2">
      <c r="H538" s="16"/>
      <c r="I538" s="16"/>
      <c r="J538" s="16"/>
      <c r="K538" s="16"/>
      <c r="L538" s="16"/>
    </row>
    <row r="539" spans="8:12" s="15" customFormat="1" x14ac:dyDescent="0.2">
      <c r="H539" s="16"/>
      <c r="I539" s="16"/>
      <c r="J539" s="16"/>
      <c r="K539" s="16"/>
      <c r="L539" s="16"/>
    </row>
    <row r="540" spans="8:12" s="15" customFormat="1" x14ac:dyDescent="0.2">
      <c r="H540" s="16"/>
      <c r="I540" s="16"/>
      <c r="J540" s="16"/>
      <c r="K540" s="16"/>
      <c r="L540" s="16"/>
    </row>
    <row r="541" spans="8:12" s="15" customFormat="1" x14ac:dyDescent="0.2">
      <c r="H541" s="16"/>
      <c r="I541" s="16"/>
      <c r="J541" s="16"/>
      <c r="K541" s="16"/>
      <c r="L541" s="16"/>
    </row>
    <row r="542" spans="8:12" s="15" customFormat="1" x14ac:dyDescent="0.2">
      <c r="H542" s="16"/>
      <c r="I542" s="16"/>
      <c r="J542" s="16"/>
      <c r="K542" s="16"/>
      <c r="L542" s="16"/>
    </row>
    <row r="543" spans="8:12" s="15" customFormat="1" x14ac:dyDescent="0.2">
      <c r="H543" s="16"/>
      <c r="I543" s="16"/>
      <c r="J543" s="16"/>
      <c r="K543" s="16"/>
      <c r="L543" s="16"/>
    </row>
    <row r="544" spans="8:12" s="15" customFormat="1" x14ac:dyDescent="0.2">
      <c r="H544" s="16"/>
      <c r="I544" s="16"/>
      <c r="J544" s="16"/>
      <c r="K544" s="16"/>
      <c r="L544" s="16"/>
    </row>
    <row r="545" spans="8:12" s="15" customFormat="1" x14ac:dyDescent="0.2">
      <c r="H545" s="16"/>
      <c r="I545" s="16"/>
      <c r="J545" s="16"/>
      <c r="K545" s="16"/>
      <c r="L545" s="16"/>
    </row>
    <row r="546" spans="8:12" s="15" customFormat="1" x14ac:dyDescent="0.2">
      <c r="H546" s="16"/>
      <c r="I546" s="16"/>
      <c r="J546" s="16"/>
      <c r="K546" s="16"/>
      <c r="L546" s="16"/>
    </row>
    <row r="547" spans="8:12" s="15" customFormat="1" x14ac:dyDescent="0.2">
      <c r="H547" s="16"/>
      <c r="I547" s="16"/>
      <c r="J547" s="16"/>
      <c r="K547" s="16"/>
      <c r="L547" s="16"/>
    </row>
    <row r="548" spans="8:12" s="15" customFormat="1" x14ac:dyDescent="0.2">
      <c r="H548" s="16"/>
      <c r="I548" s="16"/>
      <c r="J548" s="16"/>
      <c r="K548" s="16"/>
      <c r="L548" s="16"/>
    </row>
    <row r="549" spans="8:12" s="15" customFormat="1" x14ac:dyDescent="0.2">
      <c r="H549" s="16"/>
      <c r="I549" s="16"/>
      <c r="J549" s="16"/>
      <c r="K549" s="16"/>
      <c r="L549" s="16"/>
    </row>
    <row r="550" spans="8:12" s="15" customFormat="1" x14ac:dyDescent="0.2">
      <c r="H550" s="16"/>
      <c r="I550" s="16"/>
      <c r="J550" s="16"/>
      <c r="K550" s="16"/>
      <c r="L550" s="16"/>
    </row>
    <row r="551" spans="8:12" s="15" customFormat="1" x14ac:dyDescent="0.2">
      <c r="H551" s="16"/>
      <c r="I551" s="16"/>
      <c r="J551" s="16"/>
      <c r="K551" s="16"/>
      <c r="L551" s="16"/>
    </row>
    <row r="552" spans="8:12" s="15" customFormat="1" x14ac:dyDescent="0.2">
      <c r="H552" s="16"/>
      <c r="I552" s="16"/>
      <c r="J552" s="16"/>
      <c r="K552" s="16"/>
      <c r="L552" s="16"/>
    </row>
    <row r="553" spans="8:12" s="15" customFormat="1" x14ac:dyDescent="0.2">
      <c r="H553" s="16"/>
      <c r="I553" s="16"/>
      <c r="J553" s="16"/>
      <c r="K553" s="16"/>
      <c r="L553" s="16"/>
    </row>
    <row r="554" spans="8:12" s="15" customFormat="1" x14ac:dyDescent="0.2">
      <c r="H554" s="16"/>
      <c r="I554" s="16"/>
      <c r="J554" s="16"/>
      <c r="K554" s="16"/>
      <c r="L554" s="16"/>
    </row>
    <row r="555" spans="8:12" s="15" customFormat="1" x14ac:dyDescent="0.2">
      <c r="H555" s="16"/>
      <c r="I555" s="16"/>
      <c r="J555" s="16"/>
      <c r="K555" s="16"/>
      <c r="L555" s="16"/>
    </row>
    <row r="556" spans="8:12" s="15" customFormat="1" x14ac:dyDescent="0.2">
      <c r="H556" s="16"/>
      <c r="I556" s="16"/>
      <c r="J556" s="16"/>
      <c r="K556" s="16"/>
      <c r="L556" s="16"/>
    </row>
    <row r="557" spans="8:12" s="15" customFormat="1" x14ac:dyDescent="0.2">
      <c r="H557" s="16"/>
      <c r="I557" s="16"/>
      <c r="J557" s="16"/>
      <c r="K557" s="16"/>
      <c r="L557" s="16"/>
    </row>
    <row r="558" spans="8:12" s="15" customFormat="1" x14ac:dyDescent="0.2">
      <c r="H558" s="16"/>
      <c r="I558" s="16"/>
      <c r="J558" s="16"/>
      <c r="K558" s="16"/>
      <c r="L558" s="16"/>
    </row>
    <row r="559" spans="8:12" s="15" customFormat="1" x14ac:dyDescent="0.2">
      <c r="H559" s="16"/>
      <c r="I559" s="16"/>
      <c r="J559" s="16"/>
      <c r="K559" s="16"/>
      <c r="L559" s="16"/>
    </row>
    <row r="560" spans="8:12" s="15" customFormat="1" x14ac:dyDescent="0.2">
      <c r="H560" s="16"/>
      <c r="I560" s="16"/>
      <c r="J560" s="16"/>
      <c r="K560" s="16"/>
      <c r="L560" s="16"/>
    </row>
    <row r="561" spans="8:12" s="15" customFormat="1" x14ac:dyDescent="0.2">
      <c r="H561" s="16"/>
      <c r="I561" s="16"/>
      <c r="J561" s="16"/>
      <c r="K561" s="16"/>
      <c r="L561" s="16"/>
    </row>
    <row r="562" spans="8:12" s="15" customFormat="1" x14ac:dyDescent="0.2">
      <c r="H562" s="16"/>
      <c r="I562" s="16"/>
      <c r="J562" s="16"/>
      <c r="K562" s="16"/>
      <c r="L562" s="16"/>
    </row>
    <row r="563" spans="8:12" s="15" customFormat="1" x14ac:dyDescent="0.2">
      <c r="H563" s="16"/>
      <c r="I563" s="16"/>
      <c r="J563" s="16"/>
      <c r="K563" s="16"/>
      <c r="L563" s="16"/>
    </row>
    <row r="564" spans="8:12" s="15" customFormat="1" x14ac:dyDescent="0.2">
      <c r="H564" s="16"/>
      <c r="I564" s="16"/>
      <c r="J564" s="16"/>
      <c r="K564" s="16"/>
      <c r="L564" s="16"/>
    </row>
    <row r="565" spans="8:12" s="15" customFormat="1" x14ac:dyDescent="0.2">
      <c r="H565" s="16"/>
      <c r="I565" s="16"/>
      <c r="J565" s="16"/>
      <c r="K565" s="16"/>
      <c r="L565" s="16"/>
    </row>
    <row r="566" spans="8:12" s="15" customFormat="1" x14ac:dyDescent="0.2">
      <c r="H566" s="16"/>
      <c r="I566" s="16"/>
      <c r="J566" s="16"/>
      <c r="K566" s="16"/>
      <c r="L566" s="16"/>
    </row>
    <row r="567" spans="8:12" s="15" customFormat="1" x14ac:dyDescent="0.2">
      <c r="H567" s="16"/>
      <c r="I567" s="16"/>
      <c r="J567" s="16"/>
      <c r="K567" s="16"/>
      <c r="L567" s="16"/>
    </row>
    <row r="568" spans="8:12" s="15" customFormat="1" x14ac:dyDescent="0.2">
      <c r="H568" s="16"/>
      <c r="I568" s="16"/>
      <c r="J568" s="16"/>
      <c r="K568" s="16"/>
      <c r="L568" s="16"/>
    </row>
    <row r="569" spans="8:12" s="15" customFormat="1" x14ac:dyDescent="0.2">
      <c r="H569" s="16"/>
      <c r="I569" s="16"/>
      <c r="J569" s="16"/>
      <c r="K569" s="16"/>
      <c r="L569" s="16"/>
    </row>
    <row r="570" spans="8:12" s="15" customFormat="1" x14ac:dyDescent="0.2">
      <c r="H570" s="16"/>
      <c r="I570" s="16"/>
      <c r="J570" s="16"/>
      <c r="K570" s="16"/>
      <c r="L570" s="16"/>
    </row>
    <row r="571" spans="8:12" s="15" customFormat="1" x14ac:dyDescent="0.2">
      <c r="H571" s="16"/>
      <c r="I571" s="16"/>
      <c r="J571" s="16"/>
      <c r="K571" s="16"/>
      <c r="L571" s="16"/>
    </row>
    <row r="572" spans="8:12" s="15" customFormat="1" x14ac:dyDescent="0.2">
      <c r="H572" s="16"/>
      <c r="I572" s="16"/>
      <c r="J572" s="16"/>
      <c r="K572" s="16"/>
      <c r="L572" s="16"/>
    </row>
    <row r="573" spans="8:12" s="15" customFormat="1" x14ac:dyDescent="0.2">
      <c r="H573" s="16"/>
      <c r="I573" s="16"/>
      <c r="J573" s="16"/>
      <c r="K573" s="16"/>
      <c r="L573" s="16"/>
    </row>
    <row r="574" spans="8:12" s="15" customFormat="1" x14ac:dyDescent="0.2">
      <c r="H574" s="16"/>
      <c r="I574" s="16"/>
      <c r="J574" s="16"/>
      <c r="K574" s="16"/>
      <c r="L574" s="16"/>
    </row>
    <row r="575" spans="8:12" s="15" customFormat="1" x14ac:dyDescent="0.2">
      <c r="H575" s="16"/>
      <c r="I575" s="16"/>
      <c r="J575" s="16"/>
      <c r="K575" s="16"/>
      <c r="L575" s="16"/>
    </row>
    <row r="576" spans="8:12" s="15" customFormat="1" x14ac:dyDescent="0.2">
      <c r="H576" s="16"/>
      <c r="I576" s="16"/>
      <c r="J576" s="16"/>
      <c r="K576" s="16"/>
      <c r="L576" s="16"/>
    </row>
    <row r="577" spans="8:12" s="15" customFormat="1" x14ac:dyDescent="0.2">
      <c r="H577" s="16"/>
      <c r="I577" s="16"/>
      <c r="J577" s="16"/>
      <c r="K577" s="16"/>
      <c r="L577" s="16"/>
    </row>
    <row r="578" spans="8:12" s="15" customFormat="1" x14ac:dyDescent="0.2">
      <c r="H578" s="16"/>
      <c r="I578" s="16"/>
      <c r="J578" s="16"/>
      <c r="K578" s="16"/>
      <c r="L578" s="16"/>
    </row>
    <row r="579" spans="8:12" s="15" customFormat="1" x14ac:dyDescent="0.2">
      <c r="H579" s="16"/>
      <c r="I579" s="16"/>
      <c r="J579" s="16"/>
      <c r="K579" s="16"/>
      <c r="L579" s="16"/>
    </row>
    <row r="580" spans="8:12" s="15" customFormat="1" x14ac:dyDescent="0.2">
      <c r="H580" s="16"/>
      <c r="I580" s="16"/>
      <c r="J580" s="16"/>
      <c r="K580" s="16"/>
      <c r="L580" s="16"/>
    </row>
    <row r="581" spans="8:12" s="15" customFormat="1" x14ac:dyDescent="0.2">
      <c r="H581" s="16"/>
      <c r="I581" s="16"/>
      <c r="J581" s="16"/>
      <c r="K581" s="16"/>
      <c r="L581" s="16"/>
    </row>
    <row r="582" spans="8:12" s="15" customFormat="1" x14ac:dyDescent="0.2">
      <c r="H582" s="16"/>
      <c r="I582" s="16"/>
      <c r="J582" s="16"/>
      <c r="K582" s="16"/>
      <c r="L582" s="16"/>
    </row>
    <row r="583" spans="8:12" s="15" customFormat="1" x14ac:dyDescent="0.2">
      <c r="H583" s="16"/>
      <c r="I583" s="16"/>
      <c r="J583" s="16"/>
      <c r="K583" s="16"/>
      <c r="L583" s="16"/>
    </row>
    <row r="584" spans="8:12" s="15" customFormat="1" x14ac:dyDescent="0.2">
      <c r="H584" s="16"/>
      <c r="I584" s="16"/>
      <c r="J584" s="16"/>
      <c r="K584" s="16"/>
      <c r="L584" s="16"/>
    </row>
    <row r="585" spans="8:12" s="15" customFormat="1" x14ac:dyDescent="0.2">
      <c r="H585" s="16"/>
      <c r="I585" s="16"/>
      <c r="J585" s="16"/>
      <c r="K585" s="16"/>
      <c r="L585" s="16"/>
    </row>
    <row r="586" spans="8:12" s="15" customFormat="1" x14ac:dyDescent="0.2">
      <c r="H586" s="16"/>
      <c r="I586" s="16"/>
      <c r="J586" s="16"/>
      <c r="K586" s="16"/>
      <c r="L586" s="16"/>
    </row>
    <row r="587" spans="8:12" s="15" customFormat="1" x14ac:dyDescent="0.2">
      <c r="H587" s="16"/>
      <c r="I587" s="16"/>
      <c r="J587" s="16"/>
      <c r="K587" s="16"/>
      <c r="L587" s="16"/>
    </row>
    <row r="588" spans="8:12" s="15" customFormat="1" x14ac:dyDescent="0.2">
      <c r="H588" s="16"/>
      <c r="I588" s="16"/>
      <c r="J588" s="16"/>
      <c r="K588" s="16"/>
      <c r="L588" s="16"/>
    </row>
    <row r="589" spans="8:12" s="15" customFormat="1" x14ac:dyDescent="0.2">
      <c r="H589" s="16"/>
      <c r="I589" s="16"/>
      <c r="J589" s="16"/>
      <c r="K589" s="16"/>
      <c r="L589" s="16"/>
    </row>
    <row r="590" spans="8:12" s="15" customFormat="1" x14ac:dyDescent="0.2">
      <c r="H590" s="16"/>
      <c r="I590" s="16"/>
      <c r="J590" s="16"/>
      <c r="K590" s="16"/>
      <c r="L590" s="16"/>
    </row>
    <row r="591" spans="8:12" s="15" customFormat="1" x14ac:dyDescent="0.2">
      <c r="H591" s="16"/>
      <c r="I591" s="16"/>
      <c r="J591" s="16"/>
      <c r="K591" s="16"/>
      <c r="L591" s="16"/>
    </row>
    <row r="592" spans="8:12" s="15" customFormat="1" x14ac:dyDescent="0.2">
      <c r="H592" s="16"/>
      <c r="I592" s="16"/>
      <c r="J592" s="16"/>
      <c r="K592" s="16"/>
      <c r="L592" s="16"/>
    </row>
    <row r="593" spans="8:12" s="15" customFormat="1" x14ac:dyDescent="0.2">
      <c r="H593" s="16"/>
      <c r="I593" s="16"/>
      <c r="J593" s="16"/>
      <c r="K593" s="16"/>
      <c r="L593" s="16"/>
    </row>
    <row r="594" spans="8:12" s="15" customFormat="1" x14ac:dyDescent="0.2">
      <c r="H594" s="16"/>
      <c r="I594" s="16"/>
      <c r="J594" s="16"/>
      <c r="K594" s="16"/>
      <c r="L594" s="16"/>
    </row>
    <row r="595" spans="8:12" s="15" customFormat="1" x14ac:dyDescent="0.2">
      <c r="H595" s="16"/>
      <c r="I595" s="16"/>
      <c r="J595" s="16"/>
      <c r="K595" s="16"/>
      <c r="L595" s="16"/>
    </row>
    <row r="596" spans="8:12" s="15" customFormat="1" x14ac:dyDescent="0.2">
      <c r="H596" s="16"/>
      <c r="I596" s="16"/>
      <c r="J596" s="16"/>
      <c r="K596" s="16"/>
      <c r="L596" s="16"/>
    </row>
    <row r="597" spans="8:12" s="15" customFormat="1" x14ac:dyDescent="0.2">
      <c r="H597" s="16"/>
      <c r="I597" s="16"/>
      <c r="J597" s="16"/>
      <c r="K597" s="16"/>
      <c r="L597" s="16"/>
    </row>
    <row r="598" spans="8:12" s="15" customFormat="1" x14ac:dyDescent="0.2">
      <c r="H598" s="16"/>
      <c r="I598" s="16"/>
      <c r="J598" s="16"/>
      <c r="K598" s="16"/>
      <c r="L598" s="16"/>
    </row>
    <row r="599" spans="8:12" s="15" customFormat="1" x14ac:dyDescent="0.2">
      <c r="H599" s="16"/>
      <c r="I599" s="16"/>
      <c r="J599" s="16"/>
      <c r="K599" s="16"/>
      <c r="L599" s="16"/>
    </row>
    <row r="600" spans="8:12" s="15" customFormat="1" x14ac:dyDescent="0.2">
      <c r="H600" s="16"/>
      <c r="I600" s="16"/>
      <c r="J600" s="16"/>
      <c r="K600" s="16"/>
      <c r="L600" s="16"/>
    </row>
    <row r="601" spans="8:12" s="15" customFormat="1" x14ac:dyDescent="0.2">
      <c r="H601" s="16"/>
      <c r="I601" s="16"/>
      <c r="J601" s="16"/>
      <c r="K601" s="16"/>
      <c r="L601" s="16"/>
    </row>
    <row r="602" spans="8:12" s="15" customFormat="1" x14ac:dyDescent="0.2">
      <c r="H602" s="16"/>
      <c r="I602" s="16"/>
      <c r="J602" s="16"/>
      <c r="K602" s="16"/>
      <c r="L602" s="16"/>
    </row>
    <row r="603" spans="8:12" s="15" customFormat="1" x14ac:dyDescent="0.2">
      <c r="H603" s="16"/>
      <c r="I603" s="16"/>
      <c r="J603" s="16"/>
      <c r="K603" s="16"/>
      <c r="L603" s="16"/>
    </row>
    <row r="604" spans="8:12" s="15" customFormat="1" x14ac:dyDescent="0.2">
      <c r="H604" s="16"/>
      <c r="I604" s="16"/>
      <c r="J604" s="16"/>
      <c r="K604" s="16"/>
      <c r="L604" s="16"/>
    </row>
    <row r="605" spans="8:12" s="15" customFormat="1" x14ac:dyDescent="0.2">
      <c r="H605" s="16"/>
      <c r="I605" s="16"/>
      <c r="J605" s="16"/>
      <c r="K605" s="16"/>
      <c r="L605" s="16"/>
    </row>
    <row r="606" spans="8:12" s="15" customFormat="1" x14ac:dyDescent="0.2">
      <c r="H606" s="16"/>
      <c r="I606" s="16"/>
      <c r="J606" s="16"/>
      <c r="K606" s="16"/>
      <c r="L606" s="16"/>
    </row>
    <row r="607" spans="8:12" s="15" customFormat="1" x14ac:dyDescent="0.2">
      <c r="H607" s="16"/>
      <c r="I607" s="16"/>
      <c r="J607" s="16"/>
      <c r="K607" s="16"/>
      <c r="L607" s="16"/>
    </row>
    <row r="608" spans="8:12" s="15" customFormat="1" x14ac:dyDescent="0.2">
      <c r="H608" s="16"/>
      <c r="I608" s="16"/>
      <c r="J608" s="16"/>
      <c r="K608" s="16"/>
      <c r="L608" s="16"/>
    </row>
    <row r="609" spans="8:12" s="15" customFormat="1" x14ac:dyDescent="0.2">
      <c r="H609" s="16"/>
      <c r="I609" s="16"/>
      <c r="J609" s="16"/>
      <c r="K609" s="16"/>
      <c r="L609" s="16"/>
    </row>
    <row r="610" spans="8:12" s="15" customFormat="1" x14ac:dyDescent="0.2">
      <c r="H610" s="16"/>
      <c r="I610" s="16"/>
      <c r="J610" s="16"/>
      <c r="K610" s="16"/>
      <c r="L610" s="16"/>
    </row>
    <row r="611" spans="8:12" s="15" customFormat="1" x14ac:dyDescent="0.2">
      <c r="H611" s="16"/>
      <c r="I611" s="16"/>
      <c r="J611" s="16"/>
      <c r="K611" s="16"/>
      <c r="L611" s="16"/>
    </row>
    <row r="612" spans="8:12" s="15" customFormat="1" x14ac:dyDescent="0.2">
      <c r="H612" s="16"/>
      <c r="I612" s="16"/>
      <c r="J612" s="16"/>
      <c r="K612" s="16"/>
      <c r="L612" s="16"/>
    </row>
    <row r="613" spans="8:12" s="15" customFormat="1" x14ac:dyDescent="0.2">
      <c r="H613" s="16"/>
      <c r="I613" s="16"/>
      <c r="J613" s="16"/>
      <c r="K613" s="16"/>
      <c r="L613" s="16"/>
    </row>
    <row r="614" spans="8:12" s="15" customFormat="1" x14ac:dyDescent="0.2">
      <c r="H614" s="16"/>
      <c r="I614" s="16"/>
      <c r="J614" s="16"/>
      <c r="K614" s="16"/>
      <c r="L614" s="16"/>
    </row>
    <row r="615" spans="8:12" s="15" customFormat="1" x14ac:dyDescent="0.2">
      <c r="H615" s="16"/>
      <c r="I615" s="16"/>
      <c r="J615" s="16"/>
      <c r="K615" s="16"/>
      <c r="L615" s="16"/>
    </row>
    <row r="616" spans="8:12" s="15" customFormat="1" x14ac:dyDescent="0.2">
      <c r="H616" s="16"/>
      <c r="I616" s="16"/>
      <c r="J616" s="16"/>
      <c r="K616" s="16"/>
      <c r="L616" s="16"/>
    </row>
    <row r="617" spans="8:12" s="15" customFormat="1" x14ac:dyDescent="0.2">
      <c r="H617" s="16"/>
      <c r="I617" s="16"/>
      <c r="J617" s="16"/>
      <c r="K617" s="16"/>
      <c r="L617" s="16"/>
    </row>
    <row r="618" spans="8:12" s="15" customFormat="1" x14ac:dyDescent="0.2">
      <c r="H618" s="16"/>
      <c r="I618" s="16"/>
      <c r="J618" s="16"/>
      <c r="K618" s="16"/>
      <c r="L618" s="16"/>
    </row>
    <row r="619" spans="8:12" s="15" customFormat="1" x14ac:dyDescent="0.2">
      <c r="H619" s="16"/>
      <c r="I619" s="16"/>
      <c r="J619" s="16"/>
      <c r="K619" s="16"/>
      <c r="L619" s="16"/>
    </row>
    <row r="620" spans="8:12" s="15" customFormat="1" x14ac:dyDescent="0.2">
      <c r="H620" s="16"/>
      <c r="I620" s="16"/>
      <c r="J620" s="16"/>
      <c r="K620" s="16"/>
      <c r="L620" s="16"/>
    </row>
    <row r="621" spans="8:12" s="15" customFormat="1" x14ac:dyDescent="0.2">
      <c r="H621" s="16"/>
      <c r="I621" s="16"/>
      <c r="J621" s="16"/>
      <c r="K621" s="16"/>
      <c r="L621" s="16"/>
    </row>
    <row r="622" spans="8:12" s="15" customFormat="1" x14ac:dyDescent="0.2">
      <c r="H622" s="16"/>
      <c r="I622" s="16"/>
      <c r="J622" s="16"/>
      <c r="K622" s="16"/>
      <c r="L622" s="16"/>
    </row>
    <row r="623" spans="8:12" s="15" customFormat="1" x14ac:dyDescent="0.2">
      <c r="H623" s="16"/>
      <c r="I623" s="16"/>
      <c r="J623" s="16"/>
      <c r="K623" s="16"/>
      <c r="L623" s="16"/>
    </row>
    <row r="624" spans="8:12" s="15" customFormat="1" x14ac:dyDescent="0.2">
      <c r="H624" s="16"/>
      <c r="I624" s="16"/>
      <c r="J624" s="16"/>
      <c r="K624" s="16"/>
      <c r="L624" s="16"/>
    </row>
    <row r="625" spans="8:12" s="15" customFormat="1" x14ac:dyDescent="0.2">
      <c r="H625" s="16"/>
      <c r="I625" s="16"/>
      <c r="J625" s="16"/>
      <c r="K625" s="16"/>
      <c r="L625" s="16"/>
    </row>
    <row r="626" spans="8:12" s="15" customFormat="1" x14ac:dyDescent="0.2">
      <c r="H626" s="16"/>
      <c r="I626" s="16"/>
      <c r="J626" s="16"/>
      <c r="K626" s="16"/>
      <c r="L626" s="16"/>
    </row>
    <row r="627" spans="8:12" s="15" customFormat="1" x14ac:dyDescent="0.2">
      <c r="H627" s="16"/>
      <c r="I627" s="16"/>
      <c r="J627" s="16"/>
      <c r="K627" s="16"/>
      <c r="L627" s="16"/>
    </row>
    <row r="628" spans="8:12" s="15" customFormat="1" x14ac:dyDescent="0.2">
      <c r="H628" s="16"/>
      <c r="I628" s="16"/>
      <c r="J628" s="16"/>
      <c r="K628" s="16"/>
      <c r="L628" s="16"/>
    </row>
    <row r="629" spans="8:12" s="15" customFormat="1" x14ac:dyDescent="0.2">
      <c r="H629" s="16"/>
      <c r="I629" s="16"/>
      <c r="J629" s="16"/>
      <c r="K629" s="16"/>
      <c r="L629" s="16"/>
    </row>
    <row r="630" spans="8:12" s="15" customFormat="1" x14ac:dyDescent="0.2">
      <c r="H630" s="16"/>
      <c r="I630" s="16"/>
      <c r="J630" s="16"/>
      <c r="K630" s="16"/>
      <c r="L630" s="16"/>
    </row>
    <row r="631" spans="8:12" s="15" customFormat="1" x14ac:dyDescent="0.2">
      <c r="H631" s="16"/>
      <c r="I631" s="16"/>
      <c r="J631" s="16"/>
      <c r="K631" s="16"/>
      <c r="L631" s="16"/>
    </row>
    <row r="632" spans="8:12" s="15" customFormat="1" x14ac:dyDescent="0.2">
      <c r="H632" s="16"/>
      <c r="I632" s="16"/>
      <c r="J632" s="16"/>
      <c r="K632" s="16"/>
      <c r="L632" s="16"/>
    </row>
    <row r="633" spans="8:12" s="15" customFormat="1" x14ac:dyDescent="0.2">
      <c r="H633" s="16"/>
      <c r="I633" s="16"/>
      <c r="J633" s="16"/>
      <c r="K633" s="16"/>
      <c r="L633" s="16"/>
    </row>
    <row r="634" spans="8:12" s="15" customFormat="1" x14ac:dyDescent="0.2">
      <c r="H634" s="16"/>
      <c r="I634" s="16"/>
      <c r="J634" s="16"/>
      <c r="K634" s="16"/>
      <c r="L634" s="16"/>
    </row>
    <row r="635" spans="8:12" s="15" customFormat="1" x14ac:dyDescent="0.2">
      <c r="H635" s="16"/>
      <c r="I635" s="16"/>
      <c r="J635" s="16"/>
      <c r="K635" s="16"/>
      <c r="L635" s="16"/>
    </row>
    <row r="636" spans="8:12" s="15" customFormat="1" x14ac:dyDescent="0.2">
      <c r="H636" s="16"/>
      <c r="I636" s="16"/>
      <c r="J636" s="16"/>
      <c r="K636" s="16"/>
      <c r="L636" s="16"/>
    </row>
    <row r="637" spans="8:12" s="15" customFormat="1" x14ac:dyDescent="0.2">
      <c r="H637" s="16"/>
      <c r="I637" s="16"/>
      <c r="J637" s="16"/>
      <c r="K637" s="16"/>
      <c r="L637" s="16"/>
    </row>
    <row r="638" spans="8:12" s="15" customFormat="1" x14ac:dyDescent="0.2">
      <c r="H638" s="16"/>
      <c r="I638" s="16"/>
      <c r="J638" s="16"/>
      <c r="K638" s="16"/>
      <c r="L638" s="16"/>
    </row>
    <row r="639" spans="8:12" s="15" customFormat="1" x14ac:dyDescent="0.2">
      <c r="H639" s="16"/>
      <c r="I639" s="16"/>
      <c r="J639" s="16"/>
      <c r="K639" s="16"/>
      <c r="L639" s="16"/>
    </row>
    <row r="640" spans="8:12" s="15" customFormat="1" x14ac:dyDescent="0.2">
      <c r="H640" s="16"/>
      <c r="I640" s="16"/>
      <c r="J640" s="16"/>
      <c r="K640" s="16"/>
      <c r="L640" s="16"/>
    </row>
    <row r="641" spans="8:12" s="15" customFormat="1" x14ac:dyDescent="0.2">
      <c r="H641" s="16"/>
      <c r="I641" s="16"/>
      <c r="J641" s="16"/>
      <c r="K641" s="16"/>
      <c r="L641" s="16"/>
    </row>
    <row r="642" spans="8:12" s="15" customFormat="1" x14ac:dyDescent="0.2">
      <c r="H642" s="16"/>
      <c r="I642" s="16"/>
      <c r="J642" s="16"/>
      <c r="K642" s="16"/>
      <c r="L642" s="16"/>
    </row>
    <row r="643" spans="8:12" s="15" customFormat="1" x14ac:dyDescent="0.2">
      <c r="H643" s="16"/>
      <c r="I643" s="16"/>
      <c r="J643" s="16"/>
      <c r="K643" s="16"/>
      <c r="L643" s="16"/>
    </row>
    <row r="644" spans="8:12" s="15" customFormat="1" x14ac:dyDescent="0.2">
      <c r="H644" s="16"/>
      <c r="I644" s="16"/>
      <c r="J644" s="16"/>
      <c r="K644" s="16"/>
      <c r="L644" s="16"/>
    </row>
    <row r="645" spans="8:12" s="15" customFormat="1" x14ac:dyDescent="0.2">
      <c r="H645" s="16"/>
      <c r="I645" s="16"/>
      <c r="J645" s="16"/>
      <c r="K645" s="16"/>
      <c r="L645" s="16"/>
    </row>
    <row r="646" spans="8:12" s="15" customFormat="1" x14ac:dyDescent="0.2">
      <c r="H646" s="16"/>
      <c r="I646" s="16"/>
      <c r="J646" s="16"/>
      <c r="K646" s="16"/>
      <c r="L646" s="16"/>
    </row>
    <row r="647" spans="8:12" s="15" customFormat="1" x14ac:dyDescent="0.2">
      <c r="H647" s="16"/>
      <c r="I647" s="16"/>
      <c r="J647" s="16"/>
      <c r="K647" s="16"/>
      <c r="L647" s="16"/>
    </row>
    <row r="648" spans="8:12" s="15" customFormat="1" x14ac:dyDescent="0.2">
      <c r="H648" s="16"/>
      <c r="I648" s="16"/>
      <c r="J648" s="16"/>
      <c r="K648" s="16"/>
      <c r="L648" s="16"/>
    </row>
    <row r="649" spans="8:12" s="15" customFormat="1" x14ac:dyDescent="0.2">
      <c r="H649" s="16"/>
      <c r="I649" s="16"/>
      <c r="J649" s="16"/>
      <c r="K649" s="16"/>
      <c r="L649" s="16"/>
    </row>
    <row r="650" spans="8:12" s="15" customFormat="1" x14ac:dyDescent="0.2">
      <c r="H650" s="16"/>
      <c r="I650" s="16"/>
      <c r="J650" s="16"/>
      <c r="K650" s="16"/>
      <c r="L650" s="16"/>
    </row>
    <row r="651" spans="8:12" s="15" customFormat="1" x14ac:dyDescent="0.2">
      <c r="H651" s="16"/>
      <c r="I651" s="16"/>
      <c r="J651" s="16"/>
      <c r="K651" s="16"/>
      <c r="L651" s="16"/>
    </row>
    <row r="652" spans="8:12" s="15" customFormat="1" x14ac:dyDescent="0.2">
      <c r="H652" s="16"/>
      <c r="I652" s="16"/>
      <c r="J652" s="16"/>
      <c r="K652" s="16"/>
      <c r="L652" s="16"/>
    </row>
    <row r="653" spans="8:12" s="15" customFormat="1" x14ac:dyDescent="0.2">
      <c r="H653" s="16"/>
      <c r="I653" s="16"/>
      <c r="J653" s="16"/>
      <c r="K653" s="16"/>
      <c r="L653" s="16"/>
    </row>
    <row r="654" spans="8:12" s="15" customFormat="1" x14ac:dyDescent="0.2">
      <c r="H654" s="16"/>
      <c r="I654" s="16"/>
      <c r="J654" s="16"/>
      <c r="K654" s="16"/>
      <c r="L654" s="16"/>
    </row>
    <row r="655" spans="8:12" s="15" customFormat="1" x14ac:dyDescent="0.2">
      <c r="H655" s="16"/>
      <c r="I655" s="16"/>
      <c r="J655" s="16"/>
      <c r="K655" s="16"/>
      <c r="L655" s="16"/>
    </row>
    <row r="656" spans="8:12" s="15" customFormat="1" x14ac:dyDescent="0.2">
      <c r="H656" s="16"/>
      <c r="I656" s="16"/>
      <c r="J656" s="16"/>
      <c r="K656" s="16"/>
      <c r="L656" s="16"/>
    </row>
    <row r="657" spans="8:12" s="15" customFormat="1" x14ac:dyDescent="0.2">
      <c r="H657" s="16"/>
      <c r="I657" s="16"/>
      <c r="J657" s="16"/>
      <c r="K657" s="16"/>
      <c r="L657" s="16"/>
    </row>
    <row r="658" spans="8:12" s="15" customFormat="1" x14ac:dyDescent="0.2">
      <c r="H658" s="16"/>
      <c r="I658" s="16"/>
      <c r="J658" s="16"/>
      <c r="K658" s="16"/>
      <c r="L658" s="16"/>
    </row>
    <row r="659" spans="8:12" s="15" customFormat="1" x14ac:dyDescent="0.2">
      <c r="H659" s="16"/>
      <c r="I659" s="16"/>
      <c r="J659" s="16"/>
      <c r="K659" s="16"/>
      <c r="L659" s="16"/>
    </row>
    <row r="660" spans="8:12" s="15" customFormat="1" x14ac:dyDescent="0.2">
      <c r="H660" s="16"/>
      <c r="I660" s="16"/>
      <c r="J660" s="16"/>
      <c r="K660" s="16"/>
      <c r="L660" s="16"/>
    </row>
    <row r="661" spans="8:12" s="15" customFormat="1" x14ac:dyDescent="0.2">
      <c r="H661" s="16"/>
      <c r="I661" s="16"/>
      <c r="J661" s="16"/>
      <c r="K661" s="16"/>
      <c r="L661" s="16"/>
    </row>
    <row r="662" spans="8:12" s="15" customFormat="1" x14ac:dyDescent="0.2">
      <c r="H662" s="16"/>
      <c r="I662" s="16"/>
      <c r="J662" s="16"/>
      <c r="K662" s="16"/>
      <c r="L662" s="16"/>
    </row>
    <row r="663" spans="8:12" s="15" customFormat="1" x14ac:dyDescent="0.2">
      <c r="H663" s="16"/>
      <c r="I663" s="16"/>
      <c r="J663" s="16"/>
      <c r="K663" s="16"/>
      <c r="L663" s="16"/>
    </row>
    <row r="664" spans="8:12" s="15" customFormat="1" x14ac:dyDescent="0.2">
      <c r="H664" s="16"/>
      <c r="I664" s="16"/>
      <c r="J664" s="16"/>
      <c r="K664" s="16"/>
      <c r="L664" s="16"/>
    </row>
    <row r="665" spans="8:12" s="15" customFormat="1" x14ac:dyDescent="0.2">
      <c r="H665" s="16"/>
      <c r="I665" s="16"/>
      <c r="J665" s="16"/>
      <c r="K665" s="16"/>
      <c r="L665" s="16"/>
    </row>
    <row r="666" spans="8:12" s="15" customFormat="1" x14ac:dyDescent="0.2">
      <c r="H666" s="16"/>
      <c r="I666" s="16"/>
      <c r="J666" s="16"/>
      <c r="K666" s="16"/>
      <c r="L666" s="16"/>
    </row>
    <row r="667" spans="8:12" s="15" customFormat="1" x14ac:dyDescent="0.2">
      <c r="H667" s="16"/>
      <c r="I667" s="16"/>
      <c r="J667" s="16"/>
      <c r="K667" s="16"/>
      <c r="L667" s="16"/>
    </row>
    <row r="668" spans="8:12" s="15" customFormat="1" x14ac:dyDescent="0.2">
      <c r="H668" s="16"/>
      <c r="I668" s="16"/>
      <c r="J668" s="16"/>
      <c r="K668" s="16"/>
      <c r="L668" s="16"/>
    </row>
    <row r="669" spans="8:12" s="15" customFormat="1" x14ac:dyDescent="0.2">
      <c r="H669" s="16"/>
      <c r="I669" s="16"/>
      <c r="J669" s="16"/>
      <c r="K669" s="16"/>
      <c r="L669" s="16"/>
    </row>
    <row r="670" spans="8:12" s="15" customFormat="1" x14ac:dyDescent="0.2">
      <c r="H670" s="16"/>
      <c r="I670" s="16"/>
      <c r="J670" s="16"/>
      <c r="K670" s="16"/>
      <c r="L670" s="16"/>
    </row>
    <row r="671" spans="8:12" s="15" customFormat="1" x14ac:dyDescent="0.2">
      <c r="H671" s="16"/>
      <c r="I671" s="16"/>
      <c r="J671" s="16"/>
      <c r="K671" s="16"/>
      <c r="L671" s="16"/>
    </row>
    <row r="672" spans="8:12" s="15" customFormat="1" x14ac:dyDescent="0.2">
      <c r="H672" s="16"/>
      <c r="I672" s="16"/>
      <c r="J672" s="16"/>
      <c r="K672" s="16"/>
      <c r="L672" s="16"/>
    </row>
    <row r="673" spans="8:12" s="15" customFormat="1" x14ac:dyDescent="0.2">
      <c r="H673" s="16"/>
      <c r="I673" s="16"/>
      <c r="J673" s="16"/>
      <c r="K673" s="16"/>
      <c r="L673" s="16"/>
    </row>
    <row r="674" spans="8:12" s="15" customFormat="1" x14ac:dyDescent="0.2">
      <c r="H674" s="16"/>
      <c r="I674" s="16"/>
      <c r="J674" s="16"/>
      <c r="K674" s="16"/>
      <c r="L674" s="16"/>
    </row>
    <row r="675" spans="8:12" s="15" customFormat="1" x14ac:dyDescent="0.2">
      <c r="H675" s="16"/>
      <c r="I675" s="16"/>
      <c r="J675" s="16"/>
      <c r="K675" s="16"/>
      <c r="L675" s="16"/>
    </row>
    <row r="676" spans="8:12" s="15" customFormat="1" x14ac:dyDescent="0.2">
      <c r="H676" s="16"/>
      <c r="I676" s="16"/>
      <c r="J676" s="16"/>
      <c r="K676" s="16"/>
      <c r="L676" s="16"/>
    </row>
    <row r="677" spans="8:12" s="15" customFormat="1" x14ac:dyDescent="0.2">
      <c r="H677" s="16"/>
      <c r="I677" s="16"/>
      <c r="J677" s="16"/>
      <c r="K677" s="16"/>
      <c r="L677" s="16"/>
    </row>
    <row r="678" spans="8:12" s="15" customFormat="1" x14ac:dyDescent="0.2">
      <c r="H678" s="16"/>
      <c r="I678" s="16"/>
      <c r="J678" s="16"/>
      <c r="K678" s="16"/>
      <c r="L678" s="16"/>
    </row>
    <row r="679" spans="8:12" s="15" customFormat="1" x14ac:dyDescent="0.2">
      <c r="H679" s="16"/>
      <c r="I679" s="16"/>
      <c r="J679" s="16"/>
      <c r="K679" s="16"/>
      <c r="L679" s="16"/>
    </row>
    <row r="680" spans="8:12" s="15" customFormat="1" x14ac:dyDescent="0.2">
      <c r="H680" s="16"/>
      <c r="I680" s="16"/>
      <c r="J680" s="16"/>
      <c r="K680" s="16"/>
      <c r="L680" s="16"/>
    </row>
    <row r="681" spans="8:12" s="15" customFormat="1" x14ac:dyDescent="0.2">
      <c r="H681" s="16"/>
      <c r="I681" s="16"/>
      <c r="J681" s="16"/>
      <c r="K681" s="16"/>
      <c r="L681" s="16"/>
    </row>
    <row r="682" spans="8:12" s="15" customFormat="1" x14ac:dyDescent="0.2">
      <c r="H682" s="16"/>
      <c r="I682" s="16"/>
      <c r="J682" s="16"/>
      <c r="K682" s="16"/>
      <c r="L682" s="16"/>
    </row>
    <row r="683" spans="8:12" s="15" customFormat="1" x14ac:dyDescent="0.2">
      <c r="H683" s="16"/>
      <c r="I683" s="16"/>
      <c r="J683" s="16"/>
      <c r="K683" s="16"/>
      <c r="L683" s="16"/>
    </row>
    <row r="684" spans="8:12" s="15" customFormat="1" x14ac:dyDescent="0.2">
      <c r="H684" s="16"/>
      <c r="I684" s="16"/>
      <c r="J684" s="16"/>
      <c r="K684" s="16"/>
      <c r="L684" s="16"/>
    </row>
    <row r="685" spans="8:12" s="15" customFormat="1" x14ac:dyDescent="0.2">
      <c r="H685" s="16"/>
      <c r="I685" s="16"/>
      <c r="J685" s="16"/>
      <c r="K685" s="16"/>
      <c r="L685" s="16"/>
    </row>
    <row r="686" spans="8:12" s="15" customFormat="1" x14ac:dyDescent="0.2">
      <c r="H686" s="16"/>
      <c r="I686" s="16"/>
      <c r="J686" s="16"/>
      <c r="K686" s="16"/>
      <c r="L686" s="16"/>
    </row>
    <row r="687" spans="8:12" s="15" customFormat="1" x14ac:dyDescent="0.2">
      <c r="H687" s="16"/>
      <c r="I687" s="16"/>
      <c r="J687" s="16"/>
      <c r="K687" s="16"/>
      <c r="L687" s="16"/>
    </row>
    <row r="688" spans="8:12" s="15" customFormat="1" x14ac:dyDescent="0.2">
      <c r="H688" s="16"/>
      <c r="I688" s="16"/>
      <c r="J688" s="16"/>
      <c r="K688" s="16"/>
      <c r="L688" s="16"/>
    </row>
    <row r="689" spans="8:12" s="15" customFormat="1" x14ac:dyDescent="0.2">
      <c r="H689" s="16"/>
      <c r="I689" s="16"/>
      <c r="J689" s="16"/>
      <c r="K689" s="16"/>
      <c r="L689" s="16"/>
    </row>
    <row r="690" spans="8:12" s="15" customFormat="1" x14ac:dyDescent="0.2">
      <c r="H690" s="16"/>
      <c r="I690" s="16"/>
      <c r="J690" s="16"/>
      <c r="K690" s="16"/>
      <c r="L690" s="16"/>
    </row>
    <row r="691" spans="8:12" s="15" customFormat="1" x14ac:dyDescent="0.2">
      <c r="H691" s="16"/>
      <c r="I691" s="16"/>
      <c r="J691" s="16"/>
      <c r="K691" s="16"/>
      <c r="L691" s="16"/>
    </row>
    <row r="692" spans="8:12" s="15" customFormat="1" x14ac:dyDescent="0.2">
      <c r="H692" s="16"/>
      <c r="I692" s="16"/>
      <c r="J692" s="16"/>
      <c r="K692" s="16"/>
      <c r="L692" s="16"/>
    </row>
    <row r="693" spans="8:12" s="15" customFormat="1" x14ac:dyDescent="0.2">
      <c r="H693" s="16"/>
      <c r="I693" s="16"/>
      <c r="J693" s="16"/>
      <c r="K693" s="16"/>
      <c r="L693" s="16"/>
    </row>
    <row r="694" spans="8:12" s="15" customFormat="1" x14ac:dyDescent="0.2">
      <c r="H694" s="16"/>
      <c r="I694" s="16"/>
      <c r="J694" s="16"/>
      <c r="K694" s="16"/>
      <c r="L694" s="16"/>
    </row>
    <row r="695" spans="8:12" s="15" customFormat="1" x14ac:dyDescent="0.2">
      <c r="H695" s="16"/>
      <c r="I695" s="16"/>
      <c r="J695" s="16"/>
      <c r="K695" s="16"/>
      <c r="L695" s="16"/>
    </row>
    <row r="696" spans="8:12" s="15" customFormat="1" x14ac:dyDescent="0.2">
      <c r="H696" s="16"/>
      <c r="I696" s="16"/>
      <c r="J696" s="16"/>
      <c r="K696" s="16"/>
      <c r="L696" s="16"/>
    </row>
    <row r="697" spans="8:12" s="15" customFormat="1" x14ac:dyDescent="0.2">
      <c r="H697" s="16"/>
      <c r="I697" s="16"/>
      <c r="J697" s="16"/>
      <c r="K697" s="16"/>
      <c r="L697" s="16"/>
    </row>
    <row r="698" spans="8:12" s="15" customFormat="1" x14ac:dyDescent="0.2">
      <c r="H698" s="16"/>
      <c r="I698" s="16"/>
      <c r="J698" s="16"/>
      <c r="K698" s="16"/>
      <c r="L698" s="16"/>
    </row>
    <row r="699" spans="8:12" s="15" customFormat="1" x14ac:dyDescent="0.2">
      <c r="H699" s="16"/>
      <c r="I699" s="16"/>
      <c r="J699" s="16"/>
      <c r="K699" s="16"/>
      <c r="L699" s="16"/>
    </row>
    <row r="700" spans="8:12" s="15" customFormat="1" x14ac:dyDescent="0.2">
      <c r="H700" s="16"/>
      <c r="I700" s="16"/>
      <c r="J700" s="16"/>
      <c r="K700" s="16"/>
      <c r="L700" s="16"/>
    </row>
    <row r="701" spans="8:12" s="15" customFormat="1" x14ac:dyDescent="0.2">
      <c r="H701" s="16"/>
      <c r="I701" s="16"/>
      <c r="J701" s="16"/>
      <c r="K701" s="16"/>
      <c r="L701" s="16"/>
    </row>
    <row r="702" spans="8:12" s="15" customFormat="1" x14ac:dyDescent="0.2">
      <c r="H702" s="16"/>
      <c r="I702" s="16"/>
      <c r="J702" s="16"/>
      <c r="K702" s="16"/>
      <c r="L702" s="16"/>
    </row>
    <row r="703" spans="8:12" s="15" customFormat="1" x14ac:dyDescent="0.2">
      <c r="H703" s="16"/>
      <c r="I703" s="16"/>
      <c r="J703" s="16"/>
      <c r="K703" s="16"/>
      <c r="L703" s="16"/>
    </row>
    <row r="704" spans="8:12" s="15" customFormat="1" x14ac:dyDescent="0.2">
      <c r="H704" s="16"/>
      <c r="I704" s="16"/>
      <c r="J704" s="16"/>
      <c r="K704" s="16"/>
      <c r="L704" s="16"/>
    </row>
    <row r="705" spans="8:12" s="15" customFormat="1" x14ac:dyDescent="0.2">
      <c r="H705" s="16"/>
      <c r="I705" s="16"/>
      <c r="J705" s="16"/>
      <c r="K705" s="16"/>
      <c r="L705" s="16"/>
    </row>
    <row r="706" spans="8:12" s="15" customFormat="1" x14ac:dyDescent="0.2">
      <c r="H706" s="16"/>
      <c r="I706" s="16"/>
      <c r="J706" s="16"/>
      <c r="K706" s="16"/>
      <c r="L706" s="16"/>
    </row>
    <row r="707" spans="8:12" s="15" customFormat="1" x14ac:dyDescent="0.2">
      <c r="H707" s="16"/>
      <c r="I707" s="16"/>
      <c r="J707" s="16"/>
      <c r="K707" s="16"/>
      <c r="L707" s="16"/>
    </row>
    <row r="708" spans="8:12" s="15" customFormat="1" x14ac:dyDescent="0.2">
      <c r="H708" s="16"/>
      <c r="I708" s="16"/>
      <c r="J708" s="16"/>
      <c r="K708" s="16"/>
      <c r="L708" s="16"/>
    </row>
    <row r="709" spans="8:12" s="15" customFormat="1" x14ac:dyDescent="0.2">
      <c r="H709" s="16"/>
      <c r="I709" s="16"/>
      <c r="J709" s="16"/>
      <c r="K709" s="16"/>
      <c r="L709" s="16"/>
    </row>
    <row r="710" spans="8:12" s="15" customFormat="1" x14ac:dyDescent="0.2">
      <c r="H710" s="16"/>
      <c r="I710" s="16"/>
      <c r="J710" s="16"/>
      <c r="K710" s="16"/>
      <c r="L710" s="16"/>
    </row>
    <row r="711" spans="8:12" s="15" customFormat="1" x14ac:dyDescent="0.2">
      <c r="H711" s="16"/>
      <c r="I711" s="16"/>
      <c r="J711" s="16"/>
      <c r="K711" s="16"/>
      <c r="L711" s="16"/>
    </row>
    <row r="712" spans="8:12" s="15" customFormat="1" x14ac:dyDescent="0.2">
      <c r="H712" s="16"/>
      <c r="I712" s="16"/>
      <c r="J712" s="16"/>
      <c r="K712" s="16"/>
      <c r="L712" s="16"/>
    </row>
    <row r="713" spans="8:12" s="15" customFormat="1" x14ac:dyDescent="0.2">
      <c r="H713" s="16"/>
      <c r="I713" s="16"/>
      <c r="J713" s="16"/>
      <c r="K713" s="16"/>
      <c r="L713" s="16"/>
    </row>
    <row r="714" spans="8:12" s="15" customFormat="1" x14ac:dyDescent="0.2">
      <c r="H714" s="16"/>
      <c r="I714" s="16"/>
      <c r="J714" s="16"/>
      <c r="K714" s="16"/>
      <c r="L714" s="16"/>
    </row>
    <row r="715" spans="8:12" s="15" customFormat="1" x14ac:dyDescent="0.2">
      <c r="H715" s="16"/>
      <c r="I715" s="16"/>
      <c r="J715" s="16"/>
      <c r="K715" s="16"/>
      <c r="L715" s="16"/>
    </row>
    <row r="716" spans="8:12" s="15" customFormat="1" x14ac:dyDescent="0.2">
      <c r="H716" s="16"/>
      <c r="I716" s="16"/>
      <c r="J716" s="16"/>
      <c r="K716" s="16"/>
      <c r="L716" s="16"/>
    </row>
    <row r="717" spans="8:12" s="15" customFormat="1" x14ac:dyDescent="0.2">
      <c r="H717" s="16"/>
      <c r="I717" s="16"/>
      <c r="J717" s="16"/>
      <c r="K717" s="16"/>
      <c r="L717" s="16"/>
    </row>
    <row r="718" spans="8:12" s="15" customFormat="1" x14ac:dyDescent="0.2">
      <c r="H718" s="16"/>
      <c r="I718" s="16"/>
      <c r="J718" s="16"/>
      <c r="K718" s="16"/>
      <c r="L718" s="16"/>
    </row>
    <row r="719" spans="8:12" s="15" customFormat="1" x14ac:dyDescent="0.2">
      <c r="H719" s="16"/>
      <c r="I719" s="16"/>
      <c r="J719" s="16"/>
      <c r="K719" s="16"/>
      <c r="L719" s="16"/>
    </row>
    <row r="720" spans="8:12" s="15" customFormat="1" x14ac:dyDescent="0.2">
      <c r="H720" s="16"/>
      <c r="I720" s="16"/>
      <c r="J720" s="16"/>
      <c r="K720" s="16"/>
      <c r="L720" s="16"/>
    </row>
    <row r="721" spans="8:12" s="15" customFormat="1" x14ac:dyDescent="0.2">
      <c r="H721" s="16"/>
      <c r="I721" s="16"/>
      <c r="J721" s="16"/>
      <c r="K721" s="16"/>
      <c r="L721" s="16"/>
    </row>
    <row r="722" spans="8:12" s="15" customFormat="1" x14ac:dyDescent="0.2">
      <c r="H722" s="16"/>
      <c r="I722" s="16"/>
      <c r="J722" s="16"/>
      <c r="K722" s="16"/>
      <c r="L722" s="16"/>
    </row>
    <row r="723" spans="8:12" s="15" customFormat="1" x14ac:dyDescent="0.2">
      <c r="H723" s="16"/>
      <c r="I723" s="16"/>
      <c r="J723" s="16"/>
      <c r="K723" s="16"/>
      <c r="L723" s="16"/>
    </row>
    <row r="724" spans="8:12" s="15" customFormat="1" x14ac:dyDescent="0.2">
      <c r="H724" s="16"/>
      <c r="I724" s="16"/>
      <c r="J724" s="16"/>
      <c r="K724" s="16"/>
      <c r="L724" s="16"/>
    </row>
    <row r="725" spans="8:12" s="15" customFormat="1" x14ac:dyDescent="0.2">
      <c r="H725" s="16"/>
      <c r="I725" s="16"/>
      <c r="J725" s="16"/>
      <c r="K725" s="16"/>
      <c r="L725" s="16"/>
    </row>
    <row r="726" spans="8:12" s="15" customFormat="1" x14ac:dyDescent="0.2">
      <c r="H726" s="16"/>
      <c r="I726" s="16"/>
      <c r="J726" s="16"/>
      <c r="K726" s="16"/>
      <c r="L726" s="16"/>
    </row>
    <row r="727" spans="8:12" s="15" customFormat="1" x14ac:dyDescent="0.2">
      <c r="H727" s="16"/>
      <c r="I727" s="16"/>
      <c r="J727" s="16"/>
      <c r="K727" s="16"/>
      <c r="L727" s="16"/>
    </row>
    <row r="728" spans="8:12" s="15" customFormat="1" x14ac:dyDescent="0.2">
      <c r="H728" s="16"/>
      <c r="I728" s="16"/>
      <c r="J728" s="16"/>
      <c r="K728" s="16"/>
      <c r="L728" s="16"/>
    </row>
    <row r="729" spans="8:12" s="15" customFormat="1" x14ac:dyDescent="0.2">
      <c r="H729" s="16"/>
      <c r="I729" s="16"/>
      <c r="J729" s="16"/>
      <c r="K729" s="16"/>
      <c r="L729" s="16"/>
    </row>
    <row r="730" spans="8:12" s="15" customFormat="1" x14ac:dyDescent="0.2">
      <c r="H730" s="16"/>
      <c r="I730" s="16"/>
      <c r="J730" s="16"/>
      <c r="K730" s="16"/>
      <c r="L730" s="16"/>
    </row>
    <row r="731" spans="8:12" s="15" customFormat="1" x14ac:dyDescent="0.2">
      <c r="H731" s="16"/>
      <c r="I731" s="16"/>
      <c r="J731" s="16"/>
      <c r="K731" s="16"/>
      <c r="L731" s="16"/>
    </row>
    <row r="732" spans="8:12" s="15" customFormat="1" x14ac:dyDescent="0.2">
      <c r="H732" s="16"/>
      <c r="I732" s="16"/>
      <c r="J732" s="16"/>
      <c r="K732" s="16"/>
      <c r="L732" s="16"/>
    </row>
    <row r="733" spans="8:12" s="15" customFormat="1" x14ac:dyDescent="0.2">
      <c r="H733" s="16"/>
      <c r="I733" s="16"/>
      <c r="J733" s="16"/>
      <c r="K733" s="16"/>
      <c r="L733" s="16"/>
    </row>
    <row r="734" spans="8:12" s="15" customFormat="1" x14ac:dyDescent="0.2">
      <c r="H734" s="16"/>
      <c r="I734" s="16"/>
      <c r="J734" s="16"/>
      <c r="K734" s="16"/>
      <c r="L734" s="16"/>
    </row>
    <row r="735" spans="8:12" s="15" customFormat="1" x14ac:dyDescent="0.2">
      <c r="H735" s="16"/>
      <c r="I735" s="16"/>
      <c r="J735" s="16"/>
      <c r="K735" s="16"/>
      <c r="L735" s="16"/>
    </row>
    <row r="736" spans="8:12" s="15" customFormat="1" x14ac:dyDescent="0.2">
      <c r="H736" s="16"/>
      <c r="I736" s="16"/>
      <c r="J736" s="16"/>
      <c r="K736" s="16"/>
      <c r="L736" s="16"/>
    </row>
    <row r="737" spans="8:12" s="15" customFormat="1" x14ac:dyDescent="0.2">
      <c r="H737" s="16"/>
      <c r="I737" s="16"/>
      <c r="J737" s="16"/>
      <c r="K737" s="16"/>
      <c r="L737" s="16"/>
    </row>
    <row r="738" spans="8:12" s="15" customFormat="1" x14ac:dyDescent="0.2">
      <c r="H738" s="16"/>
      <c r="I738" s="16"/>
      <c r="J738" s="16"/>
      <c r="K738" s="16"/>
      <c r="L738" s="16"/>
    </row>
    <row r="739" spans="8:12" s="15" customFormat="1" x14ac:dyDescent="0.2">
      <c r="H739" s="16"/>
      <c r="I739" s="16"/>
      <c r="J739" s="16"/>
      <c r="K739" s="16"/>
      <c r="L739" s="16"/>
    </row>
    <row r="740" spans="8:12" s="15" customFormat="1" x14ac:dyDescent="0.2">
      <c r="H740" s="16"/>
      <c r="I740" s="16"/>
      <c r="J740" s="16"/>
      <c r="K740" s="16"/>
      <c r="L740" s="16"/>
    </row>
    <row r="741" spans="8:12" s="15" customFormat="1" x14ac:dyDescent="0.2">
      <c r="H741" s="16"/>
      <c r="I741" s="16"/>
      <c r="J741" s="16"/>
      <c r="K741" s="16"/>
      <c r="L741" s="16"/>
    </row>
    <row r="742" spans="8:12" s="15" customFormat="1" x14ac:dyDescent="0.2">
      <c r="H742" s="16"/>
      <c r="I742" s="16"/>
      <c r="J742" s="16"/>
      <c r="K742" s="16"/>
      <c r="L742" s="16"/>
    </row>
    <row r="743" spans="8:12" s="15" customFormat="1" x14ac:dyDescent="0.2">
      <c r="H743" s="16"/>
      <c r="I743" s="16"/>
      <c r="J743" s="16"/>
      <c r="K743" s="16"/>
      <c r="L743" s="16"/>
    </row>
    <row r="744" spans="8:12" s="15" customFormat="1" x14ac:dyDescent="0.2">
      <c r="H744" s="16"/>
      <c r="I744" s="16"/>
      <c r="J744" s="16"/>
      <c r="K744" s="16"/>
      <c r="L744" s="16"/>
    </row>
    <row r="745" spans="8:12" s="15" customFormat="1" x14ac:dyDescent="0.2">
      <c r="H745" s="16"/>
      <c r="I745" s="16"/>
      <c r="J745" s="16"/>
      <c r="K745" s="16"/>
      <c r="L745" s="16"/>
    </row>
    <row r="746" spans="8:12" s="15" customFormat="1" x14ac:dyDescent="0.2">
      <c r="H746" s="16"/>
      <c r="I746" s="16"/>
      <c r="J746" s="16"/>
      <c r="K746" s="16"/>
      <c r="L746" s="16"/>
    </row>
    <row r="747" spans="8:12" s="15" customFormat="1" x14ac:dyDescent="0.2">
      <c r="H747" s="16"/>
      <c r="I747" s="16"/>
      <c r="J747" s="16"/>
      <c r="K747" s="16"/>
      <c r="L747" s="16"/>
    </row>
    <row r="748" spans="8:12" s="15" customFormat="1" x14ac:dyDescent="0.2">
      <c r="H748" s="16"/>
      <c r="I748" s="16"/>
      <c r="J748" s="16"/>
      <c r="K748" s="16"/>
      <c r="L748" s="16"/>
    </row>
    <row r="749" spans="8:12" s="15" customFormat="1" x14ac:dyDescent="0.2">
      <c r="H749" s="16"/>
      <c r="I749" s="16"/>
      <c r="J749" s="16"/>
      <c r="K749" s="16"/>
      <c r="L749" s="16"/>
    </row>
    <row r="750" spans="8:12" s="15" customFormat="1" x14ac:dyDescent="0.2">
      <c r="H750" s="16"/>
      <c r="I750" s="16"/>
      <c r="J750" s="16"/>
      <c r="K750" s="16"/>
      <c r="L750" s="16"/>
    </row>
    <row r="751" spans="8:12" s="15" customFormat="1" x14ac:dyDescent="0.2">
      <c r="H751" s="16"/>
      <c r="I751" s="16"/>
      <c r="J751" s="16"/>
      <c r="K751" s="16"/>
      <c r="L751" s="16"/>
    </row>
    <row r="752" spans="8:12" s="15" customFormat="1" x14ac:dyDescent="0.2">
      <c r="H752" s="16"/>
      <c r="I752" s="16"/>
      <c r="J752" s="16"/>
      <c r="K752" s="16"/>
      <c r="L752" s="16"/>
    </row>
    <row r="753" spans="8:12" s="15" customFormat="1" x14ac:dyDescent="0.2">
      <c r="H753" s="16"/>
      <c r="I753" s="16"/>
      <c r="J753" s="16"/>
      <c r="K753" s="16"/>
      <c r="L753" s="16"/>
    </row>
    <row r="754" spans="8:12" s="15" customFormat="1" x14ac:dyDescent="0.2">
      <c r="H754" s="16"/>
      <c r="I754" s="16"/>
      <c r="J754" s="16"/>
      <c r="K754" s="16"/>
      <c r="L754" s="16"/>
    </row>
    <row r="755" spans="8:12" s="15" customFormat="1" x14ac:dyDescent="0.2">
      <c r="H755" s="16"/>
      <c r="I755" s="16"/>
      <c r="J755" s="16"/>
      <c r="K755" s="16"/>
      <c r="L755" s="16"/>
    </row>
    <row r="756" spans="8:12" s="15" customFormat="1" x14ac:dyDescent="0.2">
      <c r="H756" s="16"/>
      <c r="I756" s="16"/>
      <c r="J756" s="16"/>
      <c r="K756" s="16"/>
      <c r="L756" s="16"/>
    </row>
    <row r="757" spans="8:12" s="15" customFormat="1" x14ac:dyDescent="0.2">
      <c r="H757" s="16"/>
      <c r="I757" s="16"/>
      <c r="J757" s="16"/>
      <c r="K757" s="16"/>
      <c r="L757" s="16"/>
    </row>
    <row r="758" spans="8:12" s="15" customFormat="1" x14ac:dyDescent="0.2">
      <c r="H758" s="16"/>
      <c r="I758" s="16"/>
      <c r="J758" s="16"/>
      <c r="K758" s="16"/>
      <c r="L758" s="16"/>
    </row>
    <row r="759" spans="8:12" s="15" customFormat="1" x14ac:dyDescent="0.2">
      <c r="H759" s="16"/>
      <c r="I759" s="16"/>
      <c r="J759" s="16"/>
      <c r="K759" s="16"/>
      <c r="L759" s="16"/>
    </row>
    <row r="760" spans="8:12" s="15" customFormat="1" x14ac:dyDescent="0.2">
      <c r="H760" s="16"/>
      <c r="I760" s="16"/>
      <c r="J760" s="16"/>
      <c r="K760" s="16"/>
      <c r="L760" s="16"/>
    </row>
    <row r="761" spans="8:12" s="15" customFormat="1" x14ac:dyDescent="0.2">
      <c r="H761" s="16"/>
      <c r="I761" s="16"/>
      <c r="J761" s="16"/>
      <c r="K761" s="16"/>
      <c r="L761" s="16"/>
    </row>
    <row r="762" spans="8:12" s="15" customFormat="1" x14ac:dyDescent="0.2">
      <c r="H762" s="16"/>
      <c r="I762" s="16"/>
      <c r="J762" s="16"/>
      <c r="K762" s="16"/>
      <c r="L762" s="16"/>
    </row>
    <row r="763" spans="8:12" s="15" customFormat="1" x14ac:dyDescent="0.2">
      <c r="H763" s="16"/>
      <c r="I763" s="16"/>
      <c r="J763" s="16"/>
      <c r="K763" s="16"/>
      <c r="L763" s="16"/>
    </row>
    <row r="764" spans="8:12" s="15" customFormat="1" x14ac:dyDescent="0.2">
      <c r="H764" s="16"/>
      <c r="I764" s="16"/>
      <c r="J764" s="16"/>
      <c r="K764" s="16"/>
      <c r="L764" s="16"/>
    </row>
    <row r="765" spans="8:12" s="15" customFormat="1" x14ac:dyDescent="0.2">
      <c r="H765" s="16"/>
      <c r="I765" s="16"/>
      <c r="J765" s="16"/>
      <c r="K765" s="16"/>
      <c r="L765" s="16"/>
    </row>
    <row r="766" spans="8:12" s="15" customFormat="1" x14ac:dyDescent="0.2">
      <c r="H766" s="16"/>
      <c r="I766" s="16"/>
      <c r="J766" s="16"/>
      <c r="K766" s="16"/>
      <c r="L766" s="16"/>
    </row>
    <row r="767" spans="8:12" s="15" customFormat="1" x14ac:dyDescent="0.2">
      <c r="H767" s="16"/>
      <c r="I767" s="16"/>
      <c r="J767" s="16"/>
      <c r="K767" s="16"/>
      <c r="L767" s="16"/>
    </row>
    <row r="768" spans="8:12" s="15" customFormat="1" x14ac:dyDescent="0.2">
      <c r="H768" s="16"/>
      <c r="I768" s="16"/>
      <c r="J768" s="16"/>
      <c r="K768" s="16"/>
      <c r="L768" s="16"/>
    </row>
    <row r="769" spans="8:12" s="15" customFormat="1" x14ac:dyDescent="0.2">
      <c r="H769" s="16"/>
      <c r="I769" s="16"/>
      <c r="J769" s="16"/>
      <c r="K769" s="16"/>
      <c r="L769" s="16"/>
    </row>
    <row r="770" spans="8:12" s="15" customFormat="1" x14ac:dyDescent="0.2">
      <c r="H770" s="16"/>
      <c r="I770" s="16"/>
      <c r="J770" s="16"/>
      <c r="K770" s="16"/>
      <c r="L770" s="16"/>
    </row>
    <row r="771" spans="8:12" s="15" customFormat="1" x14ac:dyDescent="0.2">
      <c r="H771" s="16"/>
      <c r="I771" s="16"/>
      <c r="J771" s="16"/>
      <c r="K771" s="16"/>
      <c r="L771" s="16"/>
    </row>
    <row r="772" spans="8:12" s="15" customFormat="1" x14ac:dyDescent="0.2">
      <c r="H772" s="16"/>
      <c r="I772" s="16"/>
      <c r="J772" s="16"/>
      <c r="K772" s="16"/>
      <c r="L772" s="16"/>
    </row>
    <row r="773" spans="8:12" s="15" customFormat="1" x14ac:dyDescent="0.2">
      <c r="H773" s="16"/>
      <c r="I773" s="16"/>
      <c r="J773" s="16"/>
      <c r="K773" s="16"/>
      <c r="L773" s="16"/>
    </row>
    <row r="774" spans="8:12" s="15" customFormat="1" x14ac:dyDescent="0.2">
      <c r="H774" s="16"/>
      <c r="I774" s="16"/>
      <c r="J774" s="16"/>
      <c r="K774" s="16"/>
      <c r="L774" s="16"/>
    </row>
    <row r="775" spans="8:12" s="15" customFormat="1" x14ac:dyDescent="0.2">
      <c r="H775" s="16"/>
      <c r="I775" s="16"/>
      <c r="J775" s="16"/>
      <c r="K775" s="16"/>
      <c r="L775" s="16"/>
    </row>
    <row r="776" spans="8:12" s="15" customFormat="1" x14ac:dyDescent="0.2">
      <c r="H776" s="16"/>
      <c r="I776" s="16"/>
      <c r="J776" s="16"/>
      <c r="K776" s="16"/>
      <c r="L776" s="16"/>
    </row>
    <row r="777" spans="8:12" s="15" customFormat="1" x14ac:dyDescent="0.2">
      <c r="H777" s="16"/>
      <c r="I777" s="16"/>
      <c r="J777" s="16"/>
      <c r="K777" s="16"/>
      <c r="L777" s="16"/>
    </row>
    <row r="778" spans="8:12" s="15" customFormat="1" x14ac:dyDescent="0.2">
      <c r="H778" s="16"/>
      <c r="I778" s="16"/>
      <c r="J778" s="16"/>
      <c r="K778" s="16"/>
      <c r="L778" s="16"/>
    </row>
    <row r="779" spans="8:12" s="15" customFormat="1" x14ac:dyDescent="0.2">
      <c r="H779" s="16"/>
      <c r="I779" s="16"/>
      <c r="J779" s="16"/>
      <c r="K779" s="16"/>
      <c r="L779" s="16"/>
    </row>
    <row r="780" spans="8:12" s="15" customFormat="1" x14ac:dyDescent="0.2">
      <c r="H780" s="16"/>
      <c r="I780" s="16"/>
      <c r="J780" s="16"/>
      <c r="K780" s="16"/>
      <c r="L780" s="16"/>
    </row>
    <row r="781" spans="8:12" s="15" customFormat="1" x14ac:dyDescent="0.2">
      <c r="H781" s="16"/>
      <c r="I781" s="16"/>
      <c r="J781" s="16"/>
      <c r="K781" s="16"/>
      <c r="L781" s="16"/>
    </row>
    <row r="782" spans="8:12" s="15" customFormat="1" x14ac:dyDescent="0.2">
      <c r="H782" s="16"/>
      <c r="I782" s="16"/>
      <c r="J782" s="16"/>
      <c r="K782" s="16"/>
      <c r="L782" s="16"/>
    </row>
    <row r="783" spans="8:12" s="15" customFormat="1" x14ac:dyDescent="0.2">
      <c r="H783" s="16"/>
      <c r="I783" s="16"/>
      <c r="J783" s="16"/>
      <c r="K783" s="16"/>
      <c r="L783" s="16"/>
    </row>
    <row r="784" spans="8:12" s="15" customFormat="1" x14ac:dyDescent="0.2">
      <c r="H784" s="16"/>
      <c r="I784" s="16"/>
      <c r="J784" s="16"/>
      <c r="K784" s="16"/>
      <c r="L784" s="16"/>
    </row>
    <row r="785" spans="8:12" s="15" customFormat="1" x14ac:dyDescent="0.2">
      <c r="H785" s="16"/>
      <c r="I785" s="16"/>
      <c r="J785" s="16"/>
      <c r="K785" s="16"/>
      <c r="L785" s="16"/>
    </row>
    <row r="786" spans="8:12" s="15" customFormat="1" x14ac:dyDescent="0.2">
      <c r="H786" s="16"/>
      <c r="I786" s="16"/>
      <c r="J786" s="16"/>
      <c r="K786" s="16"/>
      <c r="L786" s="16"/>
    </row>
    <row r="787" spans="8:12" s="15" customFormat="1" x14ac:dyDescent="0.2">
      <c r="H787" s="16"/>
      <c r="I787" s="16"/>
      <c r="J787" s="16"/>
      <c r="K787" s="16"/>
      <c r="L787" s="16"/>
    </row>
    <row r="788" spans="8:12" s="15" customFormat="1" x14ac:dyDescent="0.2">
      <c r="H788" s="16"/>
      <c r="I788" s="16"/>
      <c r="J788" s="16"/>
      <c r="K788" s="16"/>
      <c r="L788" s="16"/>
    </row>
    <row r="789" spans="8:12" s="15" customFormat="1" x14ac:dyDescent="0.2">
      <c r="H789" s="16"/>
      <c r="I789" s="16"/>
      <c r="J789" s="16"/>
      <c r="K789" s="16"/>
      <c r="L789" s="16"/>
    </row>
    <row r="790" spans="8:12" s="15" customFormat="1" x14ac:dyDescent="0.2">
      <c r="H790" s="16"/>
      <c r="I790" s="16"/>
      <c r="J790" s="16"/>
      <c r="K790" s="16"/>
      <c r="L790" s="16"/>
    </row>
    <row r="791" spans="8:12" s="15" customFormat="1" x14ac:dyDescent="0.2">
      <c r="H791" s="16"/>
      <c r="I791" s="16"/>
      <c r="J791" s="16"/>
      <c r="K791" s="16"/>
      <c r="L791" s="16"/>
    </row>
    <row r="792" spans="8:12" s="15" customFormat="1" x14ac:dyDescent="0.2">
      <c r="H792" s="16"/>
      <c r="I792" s="16"/>
      <c r="J792" s="16"/>
      <c r="K792" s="16"/>
      <c r="L792" s="16"/>
    </row>
    <row r="793" spans="8:12" s="15" customFormat="1" x14ac:dyDescent="0.2">
      <c r="H793" s="16"/>
      <c r="I793" s="16"/>
      <c r="J793" s="16"/>
      <c r="K793" s="16"/>
      <c r="L793" s="16"/>
    </row>
    <row r="794" spans="8:12" s="15" customFormat="1" x14ac:dyDescent="0.2">
      <c r="H794" s="16"/>
      <c r="I794" s="16"/>
      <c r="J794" s="16"/>
      <c r="K794" s="16"/>
      <c r="L794" s="16"/>
    </row>
    <row r="795" spans="8:12" s="15" customFormat="1" x14ac:dyDescent="0.2">
      <c r="H795" s="16"/>
      <c r="I795" s="16"/>
      <c r="J795" s="16"/>
      <c r="K795" s="16"/>
      <c r="L795" s="16"/>
    </row>
    <row r="796" spans="8:12" s="15" customFormat="1" x14ac:dyDescent="0.2">
      <c r="H796" s="16"/>
      <c r="I796" s="16"/>
      <c r="J796" s="16"/>
      <c r="K796" s="16"/>
      <c r="L796" s="16"/>
    </row>
    <row r="797" spans="8:12" s="15" customFormat="1" x14ac:dyDescent="0.2">
      <c r="H797" s="16"/>
      <c r="I797" s="16"/>
      <c r="J797" s="16"/>
      <c r="K797" s="16"/>
      <c r="L797" s="16"/>
    </row>
    <row r="798" spans="8:12" s="15" customFormat="1" x14ac:dyDescent="0.2">
      <c r="H798" s="16"/>
      <c r="I798" s="16"/>
      <c r="J798" s="16"/>
      <c r="K798" s="16"/>
      <c r="L798" s="16"/>
    </row>
    <row r="799" spans="8:12" s="15" customFormat="1" x14ac:dyDescent="0.2">
      <c r="H799" s="16"/>
      <c r="I799" s="16"/>
      <c r="J799" s="16"/>
      <c r="K799" s="16"/>
      <c r="L799" s="16"/>
    </row>
    <row r="800" spans="8:12" s="15" customFormat="1" x14ac:dyDescent="0.2">
      <c r="H800" s="16"/>
      <c r="I800" s="16"/>
      <c r="J800" s="16"/>
      <c r="K800" s="16"/>
      <c r="L800" s="16"/>
    </row>
    <row r="801" spans="8:12" s="15" customFormat="1" x14ac:dyDescent="0.2">
      <c r="H801" s="16"/>
      <c r="I801" s="16"/>
      <c r="J801" s="16"/>
      <c r="K801" s="16"/>
      <c r="L801" s="16"/>
    </row>
    <row r="802" spans="8:12" s="15" customFormat="1" x14ac:dyDescent="0.2">
      <c r="H802" s="16"/>
      <c r="I802" s="16"/>
      <c r="J802" s="16"/>
      <c r="K802" s="16"/>
      <c r="L802" s="16"/>
    </row>
    <row r="803" spans="8:12" s="15" customFormat="1" x14ac:dyDescent="0.2">
      <c r="H803" s="16"/>
      <c r="I803" s="16"/>
      <c r="J803" s="16"/>
      <c r="K803" s="16"/>
      <c r="L803" s="16"/>
    </row>
    <row r="804" spans="8:12" s="15" customFormat="1" x14ac:dyDescent="0.2">
      <c r="H804" s="16"/>
      <c r="I804" s="16"/>
      <c r="J804" s="16"/>
      <c r="K804" s="16"/>
      <c r="L804" s="16"/>
    </row>
    <row r="805" spans="8:12" s="15" customFormat="1" x14ac:dyDescent="0.2">
      <c r="H805" s="16"/>
      <c r="I805" s="16"/>
      <c r="J805" s="16"/>
      <c r="K805" s="16"/>
      <c r="L805" s="16"/>
    </row>
    <row r="806" spans="8:12" s="15" customFormat="1" x14ac:dyDescent="0.2">
      <c r="H806" s="16"/>
      <c r="I806" s="16"/>
      <c r="J806" s="16"/>
      <c r="K806" s="16"/>
      <c r="L806" s="16"/>
    </row>
    <row r="807" spans="8:12" s="15" customFormat="1" x14ac:dyDescent="0.2">
      <c r="H807" s="16"/>
      <c r="I807" s="16"/>
      <c r="J807" s="16"/>
      <c r="K807" s="16"/>
      <c r="L807" s="16"/>
    </row>
    <row r="808" spans="8:12" s="15" customFormat="1" x14ac:dyDescent="0.2">
      <c r="H808" s="16"/>
      <c r="I808" s="16"/>
      <c r="J808" s="16"/>
      <c r="K808" s="16"/>
      <c r="L808" s="16"/>
    </row>
    <row r="809" spans="8:12" s="15" customFormat="1" x14ac:dyDescent="0.2">
      <c r="H809" s="16"/>
      <c r="I809" s="16"/>
      <c r="J809" s="16"/>
      <c r="K809" s="16"/>
      <c r="L809" s="16"/>
    </row>
    <row r="810" spans="8:12" s="15" customFormat="1" x14ac:dyDescent="0.2">
      <c r="H810" s="16"/>
      <c r="I810" s="16"/>
      <c r="J810" s="16"/>
      <c r="K810" s="16"/>
      <c r="L810" s="16"/>
    </row>
    <row r="811" spans="8:12" s="15" customFormat="1" x14ac:dyDescent="0.2">
      <c r="H811" s="16"/>
      <c r="I811" s="16"/>
      <c r="J811" s="16"/>
      <c r="K811" s="16"/>
      <c r="L811" s="16"/>
    </row>
    <row r="812" spans="8:12" s="15" customFormat="1" x14ac:dyDescent="0.2">
      <c r="H812" s="16"/>
      <c r="I812" s="16"/>
      <c r="J812" s="16"/>
      <c r="K812" s="16"/>
      <c r="L812" s="16"/>
    </row>
    <row r="813" spans="8:12" s="15" customFormat="1" x14ac:dyDescent="0.2">
      <c r="H813" s="16"/>
      <c r="I813" s="16"/>
      <c r="J813" s="16"/>
      <c r="K813" s="16"/>
      <c r="L813" s="16"/>
    </row>
    <row r="814" spans="8:12" s="15" customFormat="1" x14ac:dyDescent="0.2">
      <c r="H814" s="16"/>
      <c r="I814" s="16"/>
      <c r="J814" s="16"/>
      <c r="K814" s="16"/>
      <c r="L814" s="16"/>
    </row>
    <row r="815" spans="8:12" s="15" customFormat="1" x14ac:dyDescent="0.2">
      <c r="H815" s="16"/>
      <c r="I815" s="16"/>
      <c r="J815" s="16"/>
      <c r="K815" s="16"/>
      <c r="L815" s="16"/>
    </row>
    <row r="816" spans="8:12" s="15" customFormat="1" x14ac:dyDescent="0.2">
      <c r="H816" s="16"/>
      <c r="I816" s="16"/>
      <c r="J816" s="16"/>
      <c r="K816" s="16"/>
      <c r="L816" s="16"/>
    </row>
    <row r="817" spans="8:12" s="15" customFormat="1" x14ac:dyDescent="0.2">
      <c r="H817" s="16"/>
      <c r="I817" s="16"/>
      <c r="J817" s="16"/>
      <c r="K817" s="16"/>
      <c r="L817" s="16"/>
    </row>
    <row r="818" spans="8:12" s="15" customFormat="1" x14ac:dyDescent="0.2">
      <c r="H818" s="16"/>
      <c r="I818" s="16"/>
      <c r="J818" s="16"/>
      <c r="K818" s="16"/>
      <c r="L818" s="16"/>
    </row>
    <row r="819" spans="8:12" s="15" customFormat="1" x14ac:dyDescent="0.2">
      <c r="H819" s="16"/>
      <c r="I819" s="16"/>
      <c r="J819" s="16"/>
      <c r="K819" s="16"/>
      <c r="L819" s="16"/>
    </row>
    <row r="820" spans="8:12" s="15" customFormat="1" x14ac:dyDescent="0.2">
      <c r="H820" s="16"/>
      <c r="I820" s="16"/>
      <c r="J820" s="16"/>
      <c r="K820" s="16"/>
      <c r="L820" s="16"/>
    </row>
    <row r="821" spans="8:12" s="15" customFormat="1" x14ac:dyDescent="0.2">
      <c r="H821" s="16"/>
      <c r="I821" s="16"/>
      <c r="J821" s="16"/>
      <c r="K821" s="16"/>
      <c r="L821" s="16"/>
    </row>
    <row r="822" spans="8:12" s="15" customFormat="1" x14ac:dyDescent="0.2">
      <c r="H822" s="16"/>
      <c r="I822" s="16"/>
      <c r="J822" s="16"/>
      <c r="K822" s="16"/>
      <c r="L822" s="16"/>
    </row>
    <row r="823" spans="8:12" s="15" customFormat="1" x14ac:dyDescent="0.2">
      <c r="H823" s="16"/>
      <c r="I823" s="16"/>
      <c r="J823" s="16"/>
      <c r="K823" s="16"/>
      <c r="L823" s="16"/>
    </row>
    <row r="824" spans="8:12" s="15" customFormat="1" x14ac:dyDescent="0.2">
      <c r="H824" s="16"/>
      <c r="I824" s="16"/>
      <c r="J824" s="16"/>
      <c r="K824" s="16"/>
      <c r="L824" s="16"/>
    </row>
    <row r="825" spans="8:12" s="15" customFormat="1" x14ac:dyDescent="0.2">
      <c r="H825" s="16"/>
      <c r="I825" s="16"/>
      <c r="J825" s="16"/>
      <c r="K825" s="16"/>
      <c r="L825" s="16"/>
    </row>
    <row r="826" spans="8:12" s="15" customFormat="1" x14ac:dyDescent="0.2">
      <c r="H826" s="16"/>
      <c r="I826" s="16"/>
      <c r="J826" s="16"/>
      <c r="K826" s="16"/>
      <c r="L826" s="16"/>
    </row>
    <row r="827" spans="8:12" s="15" customFormat="1" x14ac:dyDescent="0.2">
      <c r="H827" s="16"/>
      <c r="I827" s="16"/>
      <c r="J827" s="16"/>
      <c r="K827" s="16"/>
      <c r="L827" s="16"/>
    </row>
    <row r="828" spans="8:12" s="15" customFormat="1" x14ac:dyDescent="0.2">
      <c r="H828" s="16"/>
      <c r="I828" s="16"/>
      <c r="J828" s="16"/>
      <c r="K828" s="16"/>
      <c r="L828" s="16"/>
    </row>
    <row r="829" spans="8:12" s="15" customFormat="1" x14ac:dyDescent="0.2">
      <c r="H829" s="16"/>
      <c r="I829" s="16"/>
      <c r="J829" s="16"/>
      <c r="K829" s="16"/>
      <c r="L829" s="16"/>
    </row>
    <row r="830" spans="8:12" s="15" customFormat="1" x14ac:dyDescent="0.2">
      <c r="H830" s="16"/>
      <c r="I830" s="16"/>
      <c r="J830" s="16"/>
      <c r="K830" s="16"/>
      <c r="L830" s="16"/>
    </row>
    <row r="831" spans="8:12" s="15" customFormat="1" x14ac:dyDescent="0.2">
      <c r="H831" s="16"/>
      <c r="I831" s="16"/>
      <c r="J831" s="16"/>
      <c r="K831" s="16"/>
      <c r="L831" s="16"/>
    </row>
    <row r="832" spans="8:12" s="15" customFormat="1" x14ac:dyDescent="0.2">
      <c r="H832" s="16"/>
      <c r="I832" s="16"/>
      <c r="J832" s="16"/>
      <c r="K832" s="16"/>
      <c r="L832" s="16"/>
    </row>
    <row r="833" spans="8:12" s="15" customFormat="1" x14ac:dyDescent="0.2">
      <c r="H833" s="16"/>
      <c r="I833" s="16"/>
      <c r="J833" s="16"/>
      <c r="K833" s="16"/>
      <c r="L833" s="16"/>
    </row>
    <row r="834" spans="8:12" s="15" customFormat="1" x14ac:dyDescent="0.2">
      <c r="H834" s="16"/>
      <c r="I834" s="16"/>
      <c r="J834" s="16"/>
      <c r="K834" s="16"/>
      <c r="L834" s="16"/>
    </row>
    <row r="835" spans="8:12" s="15" customFormat="1" x14ac:dyDescent="0.2">
      <c r="H835" s="16"/>
      <c r="I835" s="16"/>
      <c r="J835" s="16"/>
      <c r="K835" s="16"/>
      <c r="L835" s="16"/>
    </row>
    <row r="836" spans="8:12" s="15" customFormat="1" x14ac:dyDescent="0.2">
      <c r="H836" s="16"/>
      <c r="I836" s="16"/>
      <c r="J836" s="16"/>
      <c r="K836" s="16"/>
      <c r="L836" s="16"/>
    </row>
    <row r="837" spans="8:12" s="15" customFormat="1" x14ac:dyDescent="0.2">
      <c r="H837" s="16"/>
      <c r="I837" s="16"/>
      <c r="J837" s="16"/>
      <c r="K837" s="16"/>
      <c r="L837" s="16"/>
    </row>
    <row r="838" spans="8:12" s="15" customFormat="1" x14ac:dyDescent="0.2">
      <c r="H838" s="16"/>
      <c r="I838" s="16"/>
      <c r="J838" s="16"/>
      <c r="K838" s="16"/>
      <c r="L838" s="16"/>
    </row>
    <row r="839" spans="8:12" s="15" customFormat="1" x14ac:dyDescent="0.2">
      <c r="H839" s="16"/>
      <c r="I839" s="16"/>
      <c r="J839" s="16"/>
      <c r="K839" s="16"/>
      <c r="L839" s="16"/>
    </row>
    <row r="840" spans="8:12" s="15" customFormat="1" x14ac:dyDescent="0.2">
      <c r="H840" s="16"/>
      <c r="I840" s="16"/>
      <c r="J840" s="16"/>
      <c r="K840" s="16"/>
      <c r="L840" s="16"/>
    </row>
    <row r="841" spans="8:12" s="15" customFormat="1" x14ac:dyDescent="0.2">
      <c r="H841" s="16"/>
      <c r="I841" s="16"/>
      <c r="J841" s="16"/>
      <c r="K841" s="16"/>
      <c r="L841" s="16"/>
    </row>
    <row r="842" spans="8:12" s="15" customFormat="1" x14ac:dyDescent="0.2">
      <c r="H842" s="16"/>
      <c r="I842" s="16"/>
      <c r="J842" s="16"/>
      <c r="K842" s="16"/>
      <c r="L842" s="16"/>
    </row>
    <row r="843" spans="8:12" s="15" customFormat="1" x14ac:dyDescent="0.2">
      <c r="H843" s="16"/>
      <c r="I843" s="16"/>
      <c r="J843" s="16"/>
      <c r="K843" s="16"/>
      <c r="L843" s="16"/>
    </row>
    <row r="844" spans="8:12" s="15" customFormat="1" x14ac:dyDescent="0.2">
      <c r="H844" s="16"/>
      <c r="I844" s="16"/>
      <c r="J844" s="16"/>
      <c r="K844" s="16"/>
      <c r="L844" s="16"/>
    </row>
    <row r="845" spans="8:12" s="15" customFormat="1" x14ac:dyDescent="0.2">
      <c r="H845" s="16"/>
      <c r="I845" s="16"/>
      <c r="J845" s="16"/>
      <c r="K845" s="16"/>
      <c r="L845" s="16"/>
    </row>
    <row r="846" spans="8:12" s="15" customFormat="1" x14ac:dyDescent="0.2">
      <c r="H846" s="16"/>
      <c r="I846" s="16"/>
      <c r="J846" s="16"/>
      <c r="K846" s="16"/>
      <c r="L846" s="16"/>
    </row>
    <row r="847" spans="8:12" s="15" customFormat="1" x14ac:dyDescent="0.2">
      <c r="H847" s="16"/>
      <c r="I847" s="16"/>
      <c r="J847" s="16"/>
      <c r="K847" s="16"/>
      <c r="L847" s="16"/>
    </row>
    <row r="848" spans="8:12" s="15" customFormat="1" x14ac:dyDescent="0.2">
      <c r="H848" s="16"/>
      <c r="I848" s="16"/>
      <c r="J848" s="16"/>
      <c r="K848" s="16"/>
      <c r="L848" s="16"/>
    </row>
    <row r="849" spans="8:12" s="15" customFormat="1" x14ac:dyDescent="0.2">
      <c r="H849" s="16"/>
      <c r="I849" s="16"/>
      <c r="J849" s="16"/>
      <c r="K849" s="16"/>
      <c r="L849" s="16"/>
    </row>
    <row r="850" spans="8:12" s="15" customFormat="1" x14ac:dyDescent="0.2">
      <c r="H850" s="16"/>
      <c r="I850" s="16"/>
      <c r="J850" s="16"/>
      <c r="K850" s="16"/>
      <c r="L850" s="16"/>
    </row>
    <row r="851" spans="8:12" s="15" customFormat="1" x14ac:dyDescent="0.2">
      <c r="H851" s="16"/>
      <c r="I851" s="16"/>
      <c r="J851" s="16"/>
      <c r="K851" s="16"/>
      <c r="L851" s="16"/>
    </row>
    <row r="852" spans="8:12" s="15" customFormat="1" x14ac:dyDescent="0.2">
      <c r="H852" s="16"/>
      <c r="I852" s="16"/>
      <c r="J852" s="16"/>
      <c r="K852" s="16"/>
      <c r="L852" s="16"/>
    </row>
    <row r="853" spans="8:12" s="15" customFormat="1" x14ac:dyDescent="0.2">
      <c r="H853" s="16"/>
      <c r="I853" s="16"/>
      <c r="J853" s="16"/>
      <c r="K853" s="16"/>
      <c r="L853" s="16"/>
    </row>
    <row r="854" spans="8:12" s="15" customFormat="1" x14ac:dyDescent="0.2">
      <c r="H854" s="16"/>
      <c r="I854" s="16"/>
      <c r="J854" s="16"/>
      <c r="K854" s="16"/>
      <c r="L854" s="16"/>
    </row>
    <row r="855" spans="8:12" s="15" customFormat="1" x14ac:dyDescent="0.2">
      <c r="H855" s="16"/>
      <c r="I855" s="16"/>
      <c r="J855" s="16"/>
      <c r="K855" s="16"/>
      <c r="L855" s="16"/>
    </row>
    <row r="856" spans="8:12" s="15" customFormat="1" x14ac:dyDescent="0.2">
      <c r="H856" s="16"/>
      <c r="I856" s="16"/>
      <c r="J856" s="16"/>
      <c r="K856" s="16"/>
      <c r="L856" s="16"/>
    </row>
    <row r="857" spans="8:12" s="15" customFormat="1" x14ac:dyDescent="0.2">
      <c r="H857" s="16"/>
      <c r="I857" s="16"/>
      <c r="J857" s="16"/>
      <c r="K857" s="16"/>
      <c r="L857" s="16"/>
    </row>
    <row r="858" spans="8:12" s="15" customFormat="1" x14ac:dyDescent="0.2">
      <c r="H858" s="16"/>
      <c r="I858" s="16"/>
      <c r="J858" s="16"/>
      <c r="K858" s="16"/>
      <c r="L858" s="16"/>
    </row>
    <row r="859" spans="8:12" s="15" customFormat="1" x14ac:dyDescent="0.2">
      <c r="H859" s="16"/>
      <c r="I859" s="16"/>
      <c r="J859" s="16"/>
      <c r="K859" s="16"/>
      <c r="L859" s="16"/>
    </row>
    <row r="860" spans="8:12" s="15" customFormat="1" x14ac:dyDescent="0.2">
      <c r="H860" s="16"/>
      <c r="I860" s="16"/>
      <c r="J860" s="16"/>
      <c r="K860" s="16"/>
      <c r="L860" s="16"/>
    </row>
    <row r="861" spans="8:12" s="15" customFormat="1" x14ac:dyDescent="0.2">
      <c r="H861" s="16"/>
      <c r="I861" s="16"/>
      <c r="J861" s="16"/>
      <c r="K861" s="16"/>
      <c r="L861" s="16"/>
    </row>
    <row r="862" spans="8:12" s="15" customFormat="1" x14ac:dyDescent="0.2">
      <c r="H862" s="16"/>
      <c r="I862" s="16"/>
      <c r="J862" s="16"/>
      <c r="K862" s="16"/>
      <c r="L862" s="16"/>
    </row>
    <row r="863" spans="8:12" s="15" customFormat="1" x14ac:dyDescent="0.2">
      <c r="H863" s="16"/>
      <c r="I863" s="16"/>
      <c r="J863" s="16"/>
      <c r="K863" s="16"/>
      <c r="L863" s="16"/>
    </row>
    <row r="864" spans="8:12" s="15" customFormat="1" x14ac:dyDescent="0.2">
      <c r="H864" s="16"/>
      <c r="I864" s="16"/>
      <c r="J864" s="16"/>
      <c r="K864" s="16"/>
      <c r="L864" s="16"/>
    </row>
    <row r="865" spans="8:12" s="15" customFormat="1" x14ac:dyDescent="0.2">
      <c r="H865" s="16"/>
      <c r="I865" s="16"/>
      <c r="J865" s="16"/>
      <c r="K865" s="16"/>
      <c r="L865" s="16"/>
    </row>
    <row r="866" spans="8:12" s="15" customFormat="1" x14ac:dyDescent="0.2">
      <c r="H866" s="16"/>
      <c r="I866" s="16"/>
      <c r="J866" s="16"/>
      <c r="K866" s="16"/>
      <c r="L866" s="16"/>
    </row>
    <row r="867" spans="8:12" s="15" customFormat="1" x14ac:dyDescent="0.2">
      <c r="H867" s="16"/>
      <c r="I867" s="16"/>
      <c r="J867" s="16"/>
      <c r="K867" s="16"/>
      <c r="L867" s="16"/>
    </row>
    <row r="868" spans="8:12" s="15" customFormat="1" x14ac:dyDescent="0.2">
      <c r="H868" s="16"/>
      <c r="I868" s="16"/>
      <c r="J868" s="16"/>
      <c r="K868" s="16"/>
      <c r="L868" s="16"/>
    </row>
    <row r="869" spans="8:12" s="15" customFormat="1" x14ac:dyDescent="0.2">
      <c r="H869" s="16"/>
      <c r="I869" s="16"/>
      <c r="J869" s="16"/>
      <c r="K869" s="16"/>
      <c r="L869" s="16"/>
    </row>
    <row r="870" spans="8:12" s="15" customFormat="1" x14ac:dyDescent="0.2">
      <c r="H870" s="16"/>
      <c r="I870" s="16"/>
      <c r="J870" s="16"/>
      <c r="K870" s="16"/>
      <c r="L870" s="16"/>
    </row>
    <row r="871" spans="8:12" s="15" customFormat="1" x14ac:dyDescent="0.2">
      <c r="H871" s="16"/>
      <c r="I871" s="16"/>
      <c r="J871" s="16"/>
      <c r="K871" s="16"/>
      <c r="L871" s="16"/>
    </row>
    <row r="872" spans="8:12" s="15" customFormat="1" x14ac:dyDescent="0.2">
      <c r="H872" s="16"/>
      <c r="I872" s="16"/>
      <c r="J872" s="16"/>
      <c r="K872" s="16"/>
      <c r="L872" s="16"/>
    </row>
    <row r="873" spans="8:12" s="15" customFormat="1" x14ac:dyDescent="0.2">
      <c r="H873" s="16"/>
      <c r="I873" s="16"/>
      <c r="J873" s="16"/>
      <c r="K873" s="16"/>
      <c r="L873" s="16"/>
    </row>
    <row r="874" spans="8:12" s="15" customFormat="1" x14ac:dyDescent="0.2">
      <c r="H874" s="16"/>
      <c r="I874" s="16"/>
      <c r="J874" s="16"/>
      <c r="K874" s="16"/>
      <c r="L874" s="16"/>
    </row>
    <row r="875" spans="8:12" s="15" customFormat="1" x14ac:dyDescent="0.2">
      <c r="H875" s="16"/>
      <c r="I875" s="16"/>
      <c r="J875" s="16"/>
      <c r="K875" s="16"/>
      <c r="L875" s="16"/>
    </row>
    <row r="876" spans="8:12" s="15" customFormat="1" x14ac:dyDescent="0.2">
      <c r="H876" s="16"/>
      <c r="I876" s="16"/>
      <c r="J876" s="16"/>
      <c r="K876" s="16"/>
      <c r="L876" s="16"/>
    </row>
    <row r="877" spans="8:12" s="15" customFormat="1" x14ac:dyDescent="0.2">
      <c r="H877" s="16"/>
      <c r="I877" s="16"/>
      <c r="J877" s="16"/>
      <c r="K877" s="16"/>
      <c r="L877" s="16"/>
    </row>
    <row r="878" spans="8:12" s="15" customFormat="1" x14ac:dyDescent="0.2">
      <c r="H878" s="16"/>
      <c r="I878" s="16"/>
      <c r="J878" s="16"/>
      <c r="K878" s="16"/>
      <c r="L878" s="16"/>
    </row>
    <row r="879" spans="8:12" s="15" customFormat="1" x14ac:dyDescent="0.2">
      <c r="H879" s="16"/>
      <c r="I879" s="16"/>
      <c r="J879" s="16"/>
      <c r="K879" s="16"/>
      <c r="L879" s="16"/>
    </row>
    <row r="880" spans="8:12" s="15" customFormat="1" x14ac:dyDescent="0.2">
      <c r="H880" s="16"/>
      <c r="I880" s="16"/>
      <c r="J880" s="16"/>
      <c r="K880" s="16"/>
      <c r="L880" s="16"/>
    </row>
    <row r="881" spans="8:12" s="15" customFormat="1" x14ac:dyDescent="0.2">
      <c r="H881" s="16"/>
      <c r="I881" s="16"/>
      <c r="J881" s="16"/>
      <c r="K881" s="16"/>
      <c r="L881" s="16"/>
    </row>
    <row r="882" spans="8:12" s="15" customFormat="1" x14ac:dyDescent="0.2">
      <c r="H882" s="16"/>
      <c r="I882" s="16"/>
      <c r="J882" s="16"/>
      <c r="K882" s="16"/>
      <c r="L882" s="16"/>
    </row>
    <row r="883" spans="8:12" s="15" customFormat="1" x14ac:dyDescent="0.2">
      <c r="H883" s="16"/>
      <c r="I883" s="16"/>
      <c r="J883" s="16"/>
      <c r="K883" s="16"/>
      <c r="L883" s="16"/>
    </row>
    <row r="884" spans="8:12" s="15" customFormat="1" x14ac:dyDescent="0.2">
      <c r="H884" s="16"/>
      <c r="I884" s="16"/>
      <c r="J884" s="16"/>
      <c r="K884" s="16"/>
      <c r="L884" s="16"/>
    </row>
    <row r="885" spans="8:12" s="15" customFormat="1" x14ac:dyDescent="0.2">
      <c r="H885" s="16"/>
      <c r="I885" s="16"/>
      <c r="J885" s="16"/>
      <c r="K885" s="16"/>
      <c r="L885" s="16"/>
    </row>
    <row r="886" spans="8:12" s="15" customFormat="1" x14ac:dyDescent="0.2">
      <c r="H886" s="16"/>
      <c r="I886" s="16"/>
      <c r="J886" s="16"/>
      <c r="K886" s="16"/>
      <c r="L886" s="16"/>
    </row>
    <row r="887" spans="8:12" s="15" customFormat="1" x14ac:dyDescent="0.2">
      <c r="H887" s="16"/>
      <c r="I887" s="16"/>
      <c r="J887" s="16"/>
      <c r="K887" s="16"/>
      <c r="L887" s="16"/>
    </row>
    <row r="888" spans="8:12" s="15" customFormat="1" x14ac:dyDescent="0.2">
      <c r="H888" s="16"/>
      <c r="I888" s="16"/>
      <c r="J888" s="16"/>
      <c r="K888" s="16"/>
      <c r="L888" s="16"/>
    </row>
    <row r="889" spans="8:12" s="15" customFormat="1" x14ac:dyDescent="0.2">
      <c r="H889" s="16"/>
      <c r="I889" s="16"/>
      <c r="J889" s="16"/>
      <c r="K889" s="16"/>
      <c r="L889" s="16"/>
    </row>
    <row r="890" spans="8:12" s="15" customFormat="1" x14ac:dyDescent="0.2">
      <c r="H890" s="16"/>
      <c r="I890" s="16"/>
      <c r="J890" s="16"/>
      <c r="K890" s="16"/>
      <c r="L890" s="16"/>
    </row>
    <row r="891" spans="8:12" s="15" customFormat="1" x14ac:dyDescent="0.2">
      <c r="H891" s="16"/>
      <c r="I891" s="16"/>
      <c r="J891" s="16"/>
      <c r="K891" s="16"/>
      <c r="L891" s="16"/>
    </row>
    <row r="892" spans="8:12" s="15" customFormat="1" x14ac:dyDescent="0.2">
      <c r="H892" s="16"/>
      <c r="I892" s="16"/>
      <c r="J892" s="16"/>
      <c r="K892" s="16"/>
      <c r="L892" s="16"/>
    </row>
    <row r="893" spans="8:12" s="15" customFormat="1" x14ac:dyDescent="0.2">
      <c r="H893" s="16"/>
      <c r="I893" s="16"/>
      <c r="J893" s="16"/>
      <c r="K893" s="16"/>
      <c r="L893" s="16"/>
    </row>
    <row r="894" spans="8:12" s="15" customFormat="1" x14ac:dyDescent="0.2">
      <c r="H894" s="16"/>
      <c r="I894" s="16"/>
      <c r="J894" s="16"/>
      <c r="K894" s="16"/>
      <c r="L894" s="16"/>
    </row>
    <row r="895" spans="8:12" s="15" customFormat="1" x14ac:dyDescent="0.2">
      <c r="H895" s="16"/>
      <c r="I895" s="16"/>
      <c r="J895" s="16"/>
      <c r="K895" s="16"/>
      <c r="L895" s="16"/>
    </row>
    <row r="896" spans="8:12" s="15" customFormat="1" x14ac:dyDescent="0.2">
      <c r="H896" s="16"/>
      <c r="I896" s="16"/>
      <c r="J896" s="16"/>
      <c r="K896" s="16"/>
      <c r="L896" s="16"/>
    </row>
    <row r="897" spans="8:12" s="15" customFormat="1" x14ac:dyDescent="0.2">
      <c r="H897" s="16"/>
      <c r="I897" s="16"/>
      <c r="J897" s="16"/>
      <c r="K897" s="16"/>
      <c r="L897" s="16"/>
    </row>
    <row r="898" spans="8:12" s="15" customFormat="1" x14ac:dyDescent="0.2">
      <c r="H898" s="16"/>
      <c r="I898" s="16"/>
      <c r="J898" s="16"/>
      <c r="K898" s="16"/>
      <c r="L898" s="16"/>
    </row>
    <row r="899" spans="8:12" s="15" customFormat="1" x14ac:dyDescent="0.2">
      <c r="H899" s="16"/>
      <c r="I899" s="16"/>
      <c r="J899" s="16"/>
      <c r="K899" s="16"/>
      <c r="L899" s="16"/>
    </row>
    <row r="900" spans="8:12" s="15" customFormat="1" x14ac:dyDescent="0.2">
      <c r="H900" s="16"/>
      <c r="I900" s="16"/>
      <c r="J900" s="16"/>
      <c r="K900" s="16"/>
      <c r="L900" s="16"/>
    </row>
    <row r="901" spans="8:12" s="15" customFormat="1" x14ac:dyDescent="0.2">
      <c r="H901" s="16"/>
      <c r="I901" s="16"/>
      <c r="J901" s="16"/>
      <c r="K901" s="16"/>
      <c r="L901" s="16"/>
    </row>
    <row r="902" spans="8:12" s="15" customFormat="1" x14ac:dyDescent="0.2">
      <c r="H902" s="16"/>
      <c r="I902" s="16"/>
      <c r="J902" s="16"/>
      <c r="K902" s="16"/>
      <c r="L902" s="16"/>
    </row>
    <row r="903" spans="8:12" s="15" customFormat="1" x14ac:dyDescent="0.2">
      <c r="H903" s="16"/>
      <c r="I903" s="16"/>
      <c r="J903" s="16"/>
      <c r="K903" s="16"/>
      <c r="L903" s="16"/>
    </row>
    <row r="904" spans="8:12" s="15" customFormat="1" x14ac:dyDescent="0.2">
      <c r="H904" s="16"/>
      <c r="I904" s="16"/>
      <c r="J904" s="16"/>
      <c r="K904" s="16"/>
      <c r="L904" s="16"/>
    </row>
    <row r="905" spans="8:12" s="15" customFormat="1" x14ac:dyDescent="0.2">
      <c r="H905" s="16"/>
      <c r="I905" s="16"/>
      <c r="J905" s="16"/>
      <c r="K905" s="16"/>
      <c r="L905" s="16"/>
    </row>
    <row r="906" spans="8:12" s="15" customFormat="1" x14ac:dyDescent="0.2">
      <c r="H906" s="16"/>
      <c r="I906" s="16"/>
      <c r="J906" s="16"/>
      <c r="K906" s="16"/>
      <c r="L906" s="16"/>
    </row>
    <row r="907" spans="8:12" s="15" customFormat="1" x14ac:dyDescent="0.2">
      <c r="H907" s="16"/>
      <c r="I907" s="16"/>
      <c r="J907" s="16"/>
      <c r="K907" s="16"/>
      <c r="L907" s="16"/>
    </row>
    <row r="908" spans="8:12" s="15" customFormat="1" x14ac:dyDescent="0.2">
      <c r="H908" s="16"/>
      <c r="I908" s="16"/>
      <c r="J908" s="16"/>
      <c r="K908" s="16"/>
      <c r="L908" s="16"/>
    </row>
    <row r="909" spans="8:12" s="15" customFormat="1" x14ac:dyDescent="0.2">
      <c r="H909" s="16"/>
      <c r="I909" s="16"/>
      <c r="J909" s="16"/>
      <c r="K909" s="16"/>
      <c r="L909" s="16"/>
    </row>
    <row r="910" spans="8:12" s="15" customFormat="1" x14ac:dyDescent="0.2">
      <c r="H910" s="16"/>
      <c r="I910" s="16"/>
      <c r="J910" s="16"/>
      <c r="K910" s="16"/>
      <c r="L910" s="16"/>
    </row>
    <row r="911" spans="8:12" s="15" customFormat="1" x14ac:dyDescent="0.2">
      <c r="H911" s="16"/>
      <c r="I911" s="16"/>
      <c r="J911" s="16"/>
      <c r="K911" s="16"/>
      <c r="L911" s="16"/>
    </row>
    <row r="912" spans="8:12" s="15" customFormat="1" x14ac:dyDescent="0.2">
      <c r="H912" s="16"/>
      <c r="I912" s="16"/>
      <c r="J912" s="16"/>
      <c r="K912" s="16"/>
      <c r="L912" s="16"/>
    </row>
    <row r="913" spans="8:12" s="15" customFormat="1" x14ac:dyDescent="0.2">
      <c r="H913" s="16"/>
      <c r="I913" s="16"/>
      <c r="J913" s="16"/>
      <c r="K913" s="16"/>
      <c r="L913" s="16"/>
    </row>
    <row r="914" spans="8:12" s="15" customFormat="1" x14ac:dyDescent="0.2">
      <c r="H914" s="16"/>
      <c r="I914" s="16"/>
      <c r="J914" s="16"/>
      <c r="K914" s="16"/>
      <c r="L914" s="16"/>
    </row>
    <row r="915" spans="8:12" s="15" customFormat="1" x14ac:dyDescent="0.2">
      <c r="H915" s="16"/>
      <c r="I915" s="16"/>
      <c r="J915" s="16"/>
      <c r="K915" s="16"/>
      <c r="L915" s="16"/>
    </row>
    <row r="916" spans="8:12" s="15" customFormat="1" x14ac:dyDescent="0.2">
      <c r="H916" s="16"/>
      <c r="I916" s="16"/>
      <c r="J916" s="16"/>
      <c r="K916" s="16"/>
      <c r="L916" s="16"/>
    </row>
    <row r="917" spans="8:12" s="15" customFormat="1" x14ac:dyDescent="0.2">
      <c r="H917" s="16"/>
      <c r="I917" s="16"/>
      <c r="J917" s="16"/>
      <c r="K917" s="16"/>
      <c r="L917" s="16"/>
    </row>
    <row r="918" spans="8:12" s="15" customFormat="1" x14ac:dyDescent="0.2">
      <c r="H918" s="16"/>
      <c r="I918" s="16"/>
      <c r="J918" s="16"/>
      <c r="K918" s="16"/>
      <c r="L918" s="16"/>
    </row>
    <row r="919" spans="8:12" s="15" customFormat="1" x14ac:dyDescent="0.2">
      <c r="H919" s="16"/>
      <c r="I919" s="16"/>
      <c r="J919" s="16"/>
      <c r="K919" s="16"/>
      <c r="L919" s="16"/>
    </row>
    <row r="920" spans="8:12" s="15" customFormat="1" x14ac:dyDescent="0.2">
      <c r="H920" s="16"/>
      <c r="I920" s="16"/>
      <c r="J920" s="16"/>
      <c r="K920" s="16"/>
      <c r="L920" s="16"/>
    </row>
    <row r="921" spans="8:12" s="15" customFormat="1" x14ac:dyDescent="0.2">
      <c r="H921" s="16"/>
      <c r="I921" s="16"/>
      <c r="J921" s="16"/>
      <c r="K921" s="16"/>
      <c r="L921" s="16"/>
    </row>
    <row r="922" spans="8:12" s="15" customFormat="1" x14ac:dyDescent="0.2">
      <c r="H922" s="16"/>
      <c r="I922" s="16"/>
      <c r="J922" s="16"/>
      <c r="K922" s="16"/>
      <c r="L922" s="16"/>
    </row>
    <row r="923" spans="8:12" s="15" customFormat="1" x14ac:dyDescent="0.2">
      <c r="H923" s="16"/>
      <c r="I923" s="16"/>
      <c r="J923" s="16"/>
      <c r="K923" s="16"/>
      <c r="L923" s="16"/>
    </row>
    <row r="924" spans="8:12" s="15" customFormat="1" x14ac:dyDescent="0.2">
      <c r="H924" s="16"/>
      <c r="I924" s="16"/>
      <c r="J924" s="16"/>
      <c r="K924" s="16"/>
      <c r="L924" s="16"/>
    </row>
    <row r="925" spans="8:12" s="15" customFormat="1" x14ac:dyDescent="0.2">
      <c r="H925" s="16"/>
      <c r="I925" s="16"/>
      <c r="J925" s="16"/>
      <c r="K925" s="16"/>
      <c r="L925" s="16"/>
    </row>
    <row r="926" spans="8:12" s="15" customFormat="1" x14ac:dyDescent="0.2">
      <c r="H926" s="16"/>
      <c r="I926" s="16"/>
      <c r="J926" s="16"/>
      <c r="K926" s="16"/>
      <c r="L926" s="16"/>
    </row>
    <row r="927" spans="8:12" s="15" customFormat="1" x14ac:dyDescent="0.2">
      <c r="H927" s="16"/>
      <c r="I927" s="16"/>
      <c r="J927" s="16"/>
      <c r="K927" s="16"/>
      <c r="L927" s="16"/>
    </row>
    <row r="928" spans="8:12" s="15" customFormat="1" x14ac:dyDescent="0.2">
      <c r="H928" s="16"/>
      <c r="I928" s="16"/>
      <c r="J928" s="16"/>
      <c r="K928" s="16"/>
      <c r="L928" s="16"/>
    </row>
    <row r="929" spans="8:12" s="15" customFormat="1" x14ac:dyDescent="0.2">
      <c r="H929" s="16"/>
      <c r="I929" s="16"/>
      <c r="J929" s="16"/>
      <c r="K929" s="16"/>
      <c r="L929" s="16"/>
    </row>
    <row r="930" spans="8:12" s="15" customFormat="1" x14ac:dyDescent="0.2">
      <c r="H930" s="16"/>
      <c r="I930" s="16"/>
      <c r="J930" s="16"/>
      <c r="K930" s="16"/>
      <c r="L930" s="16"/>
    </row>
    <row r="931" spans="8:12" s="15" customFormat="1" x14ac:dyDescent="0.2">
      <c r="H931" s="16"/>
      <c r="I931" s="16"/>
      <c r="J931" s="16"/>
      <c r="K931" s="16"/>
      <c r="L931" s="16"/>
    </row>
    <row r="932" spans="8:12" s="15" customFormat="1" x14ac:dyDescent="0.2">
      <c r="H932" s="16"/>
      <c r="I932" s="16"/>
      <c r="J932" s="16"/>
      <c r="K932" s="16"/>
      <c r="L932" s="16"/>
    </row>
    <row r="933" spans="8:12" s="15" customFormat="1" x14ac:dyDescent="0.2">
      <c r="H933" s="16"/>
      <c r="I933" s="16"/>
      <c r="J933" s="16"/>
      <c r="K933" s="16"/>
      <c r="L933" s="16"/>
    </row>
    <row r="934" spans="8:12" s="15" customFormat="1" x14ac:dyDescent="0.2">
      <c r="H934" s="16"/>
      <c r="I934" s="16"/>
      <c r="J934" s="16"/>
      <c r="K934" s="16"/>
      <c r="L934" s="16"/>
    </row>
    <row r="935" spans="8:12" s="15" customFormat="1" x14ac:dyDescent="0.2">
      <c r="H935" s="16"/>
      <c r="I935" s="16"/>
      <c r="J935" s="16"/>
      <c r="K935" s="16"/>
      <c r="L935" s="16"/>
    </row>
    <row r="936" spans="8:12" s="15" customFormat="1" x14ac:dyDescent="0.2">
      <c r="H936" s="16"/>
      <c r="I936" s="16"/>
      <c r="J936" s="16"/>
      <c r="K936" s="16"/>
      <c r="L936" s="16"/>
    </row>
    <row r="937" spans="8:12" s="15" customFormat="1" x14ac:dyDescent="0.2">
      <c r="H937" s="16"/>
      <c r="I937" s="16"/>
      <c r="J937" s="16"/>
      <c r="K937" s="16"/>
      <c r="L937" s="16"/>
    </row>
    <row r="938" spans="8:12" s="15" customFormat="1" x14ac:dyDescent="0.2">
      <c r="H938" s="16"/>
      <c r="I938" s="16"/>
      <c r="J938" s="16"/>
      <c r="K938" s="16"/>
      <c r="L938" s="16"/>
    </row>
    <row r="939" spans="8:12" s="15" customFormat="1" x14ac:dyDescent="0.2">
      <c r="H939" s="16"/>
      <c r="I939" s="16"/>
      <c r="J939" s="16"/>
      <c r="K939" s="16"/>
      <c r="L939" s="16"/>
    </row>
    <row r="940" spans="8:12" s="15" customFormat="1" x14ac:dyDescent="0.2">
      <c r="H940" s="16"/>
      <c r="I940" s="16"/>
      <c r="J940" s="16"/>
      <c r="K940" s="16"/>
      <c r="L940" s="16"/>
    </row>
    <row r="941" spans="8:12" s="15" customFormat="1" x14ac:dyDescent="0.2">
      <c r="H941" s="16"/>
      <c r="I941" s="16"/>
      <c r="J941" s="16"/>
      <c r="K941" s="16"/>
      <c r="L941" s="16"/>
    </row>
    <row r="942" spans="8:12" s="15" customFormat="1" x14ac:dyDescent="0.2">
      <c r="H942" s="16"/>
      <c r="I942" s="16"/>
      <c r="J942" s="16"/>
      <c r="K942" s="16"/>
      <c r="L942" s="16"/>
    </row>
    <row r="943" spans="8:12" s="15" customFormat="1" x14ac:dyDescent="0.2">
      <c r="H943" s="16"/>
      <c r="I943" s="16"/>
      <c r="J943" s="16"/>
      <c r="K943" s="16"/>
      <c r="L943" s="16"/>
    </row>
    <row r="944" spans="8:12" s="15" customFormat="1" x14ac:dyDescent="0.2">
      <c r="H944" s="16"/>
      <c r="I944" s="16"/>
      <c r="J944" s="16"/>
      <c r="K944" s="16"/>
      <c r="L944" s="16"/>
    </row>
    <row r="945" spans="8:12" s="15" customFormat="1" x14ac:dyDescent="0.2">
      <c r="H945" s="16"/>
      <c r="I945" s="16"/>
      <c r="J945" s="16"/>
      <c r="K945" s="16"/>
      <c r="L945" s="16"/>
    </row>
    <row r="946" spans="8:12" s="15" customFormat="1" x14ac:dyDescent="0.2">
      <c r="H946" s="16"/>
      <c r="I946" s="16"/>
      <c r="J946" s="16"/>
      <c r="K946" s="16"/>
      <c r="L946" s="16"/>
    </row>
    <row r="947" spans="8:12" s="15" customFormat="1" x14ac:dyDescent="0.2">
      <c r="H947" s="16"/>
      <c r="I947" s="16"/>
      <c r="J947" s="16"/>
      <c r="K947" s="16"/>
      <c r="L947" s="16"/>
    </row>
    <row r="948" spans="8:12" s="15" customFormat="1" x14ac:dyDescent="0.2">
      <c r="H948" s="16"/>
      <c r="I948" s="16"/>
      <c r="J948" s="16"/>
      <c r="K948" s="16"/>
      <c r="L948" s="16"/>
    </row>
    <row r="949" spans="8:12" s="15" customFormat="1" x14ac:dyDescent="0.2">
      <c r="H949" s="16"/>
      <c r="I949" s="16"/>
      <c r="J949" s="16"/>
      <c r="K949" s="16"/>
      <c r="L949" s="16"/>
    </row>
    <row r="950" spans="8:12" s="15" customFormat="1" x14ac:dyDescent="0.2">
      <c r="H950" s="16"/>
      <c r="I950" s="16"/>
      <c r="J950" s="16"/>
      <c r="K950" s="16"/>
      <c r="L950" s="16"/>
    </row>
    <row r="951" spans="8:12" s="15" customFormat="1" x14ac:dyDescent="0.2">
      <c r="H951" s="16"/>
      <c r="I951" s="16"/>
      <c r="J951" s="16"/>
      <c r="K951" s="16"/>
      <c r="L951" s="16"/>
    </row>
    <row r="952" spans="8:12" s="15" customFormat="1" x14ac:dyDescent="0.2">
      <c r="H952" s="16"/>
      <c r="I952" s="16"/>
      <c r="J952" s="16"/>
      <c r="K952" s="16"/>
      <c r="L952" s="16"/>
    </row>
    <row r="953" spans="8:12" s="15" customFormat="1" x14ac:dyDescent="0.2">
      <c r="H953" s="16"/>
      <c r="I953" s="16"/>
      <c r="J953" s="16"/>
      <c r="K953" s="16"/>
      <c r="L953" s="16"/>
    </row>
    <row r="954" spans="8:12" s="15" customFormat="1" x14ac:dyDescent="0.2">
      <c r="H954" s="16"/>
      <c r="I954" s="16"/>
      <c r="J954" s="16"/>
      <c r="K954" s="16"/>
      <c r="L954" s="16"/>
    </row>
    <row r="955" spans="8:12" s="15" customFormat="1" x14ac:dyDescent="0.2">
      <c r="H955" s="16"/>
      <c r="I955" s="16"/>
      <c r="J955" s="16"/>
      <c r="K955" s="16"/>
      <c r="L955" s="16"/>
    </row>
    <row r="956" spans="8:12" s="15" customFormat="1" x14ac:dyDescent="0.2">
      <c r="H956" s="16"/>
      <c r="I956" s="16"/>
      <c r="J956" s="16"/>
      <c r="K956" s="16"/>
      <c r="L956" s="16"/>
    </row>
    <row r="957" spans="8:12" s="15" customFormat="1" x14ac:dyDescent="0.2">
      <c r="H957" s="16"/>
      <c r="I957" s="16"/>
      <c r="J957" s="16"/>
      <c r="K957" s="16"/>
      <c r="L957" s="16"/>
    </row>
    <row r="958" spans="8:12" s="15" customFormat="1" x14ac:dyDescent="0.2">
      <c r="H958" s="16"/>
      <c r="I958" s="16"/>
      <c r="J958" s="16"/>
      <c r="K958" s="16"/>
      <c r="L958" s="16"/>
    </row>
    <row r="959" spans="8:12" s="15" customFormat="1" x14ac:dyDescent="0.2">
      <c r="H959" s="16"/>
      <c r="I959" s="16"/>
      <c r="J959" s="16"/>
      <c r="K959" s="16"/>
      <c r="L959" s="16"/>
    </row>
    <row r="960" spans="8:12" s="15" customFormat="1" x14ac:dyDescent="0.2">
      <c r="H960" s="16"/>
      <c r="I960" s="16"/>
      <c r="J960" s="16"/>
      <c r="K960" s="16"/>
      <c r="L960" s="16"/>
    </row>
    <row r="961" spans="8:12" s="15" customFormat="1" x14ac:dyDescent="0.2">
      <c r="H961" s="16"/>
      <c r="I961" s="16"/>
      <c r="J961" s="16"/>
      <c r="K961" s="16"/>
      <c r="L961" s="16"/>
    </row>
    <row r="962" spans="8:12" s="15" customFormat="1" x14ac:dyDescent="0.2">
      <c r="H962" s="16"/>
      <c r="I962" s="16"/>
      <c r="J962" s="16"/>
      <c r="K962" s="16"/>
      <c r="L962" s="16"/>
    </row>
    <row r="963" spans="8:12" s="15" customFormat="1" x14ac:dyDescent="0.2">
      <c r="H963" s="16"/>
      <c r="I963" s="16"/>
      <c r="J963" s="16"/>
      <c r="K963" s="16"/>
      <c r="L963" s="16"/>
    </row>
    <row r="964" spans="8:12" s="15" customFormat="1" x14ac:dyDescent="0.2">
      <c r="H964" s="16"/>
      <c r="I964" s="16"/>
      <c r="J964" s="16"/>
      <c r="K964" s="16"/>
      <c r="L964" s="16"/>
    </row>
    <row r="965" spans="8:12" s="15" customFormat="1" x14ac:dyDescent="0.2">
      <c r="H965" s="16"/>
      <c r="I965" s="16"/>
      <c r="J965" s="16"/>
      <c r="K965" s="16"/>
      <c r="L965" s="16"/>
    </row>
    <row r="966" spans="8:12" s="15" customFormat="1" x14ac:dyDescent="0.2">
      <c r="H966" s="16"/>
      <c r="I966" s="16"/>
      <c r="J966" s="16"/>
      <c r="K966" s="16"/>
      <c r="L966" s="16"/>
    </row>
    <row r="967" spans="8:12" s="15" customFormat="1" x14ac:dyDescent="0.2">
      <c r="H967" s="16"/>
      <c r="I967" s="16"/>
      <c r="J967" s="16"/>
      <c r="K967" s="16"/>
      <c r="L967" s="16"/>
    </row>
    <row r="968" spans="8:12" s="15" customFormat="1" x14ac:dyDescent="0.2">
      <c r="H968" s="16"/>
      <c r="I968" s="16"/>
      <c r="J968" s="16"/>
      <c r="K968" s="16"/>
      <c r="L968" s="16"/>
    </row>
    <row r="969" spans="8:12" s="15" customFormat="1" x14ac:dyDescent="0.2">
      <c r="H969" s="16"/>
      <c r="I969" s="16"/>
      <c r="J969" s="16"/>
      <c r="K969" s="16"/>
      <c r="L969" s="16"/>
    </row>
    <row r="970" spans="8:12" s="15" customFormat="1" x14ac:dyDescent="0.2">
      <c r="H970" s="16"/>
      <c r="I970" s="16"/>
      <c r="J970" s="16"/>
      <c r="K970" s="16"/>
      <c r="L970" s="16"/>
    </row>
    <row r="971" spans="8:12" s="15" customFormat="1" x14ac:dyDescent="0.2">
      <c r="H971" s="16"/>
      <c r="I971" s="16"/>
      <c r="J971" s="16"/>
      <c r="K971" s="16"/>
      <c r="L971" s="16"/>
    </row>
    <row r="972" spans="8:12" s="15" customFormat="1" x14ac:dyDescent="0.2">
      <c r="H972" s="16"/>
      <c r="I972" s="16"/>
      <c r="J972" s="16"/>
      <c r="K972" s="16"/>
      <c r="L972" s="16"/>
    </row>
    <row r="973" spans="8:12" s="15" customFormat="1" x14ac:dyDescent="0.2">
      <c r="H973" s="16"/>
      <c r="I973" s="16"/>
      <c r="J973" s="16"/>
      <c r="K973" s="16"/>
      <c r="L973" s="16"/>
    </row>
    <row r="974" spans="8:12" s="15" customFormat="1" x14ac:dyDescent="0.2">
      <c r="H974" s="16"/>
      <c r="I974" s="16"/>
      <c r="J974" s="16"/>
      <c r="K974" s="16"/>
      <c r="L974" s="16"/>
    </row>
    <row r="975" spans="8:12" s="15" customFormat="1" x14ac:dyDescent="0.2">
      <c r="H975" s="16"/>
      <c r="I975" s="16"/>
      <c r="J975" s="16"/>
      <c r="K975" s="16"/>
      <c r="L975" s="16"/>
    </row>
    <row r="976" spans="8:12" s="15" customFormat="1" x14ac:dyDescent="0.2">
      <c r="H976" s="16"/>
      <c r="I976" s="16"/>
      <c r="J976" s="16"/>
      <c r="K976" s="16"/>
      <c r="L976" s="16"/>
    </row>
    <row r="977" spans="8:12" s="15" customFormat="1" x14ac:dyDescent="0.2">
      <c r="H977" s="16"/>
      <c r="I977" s="16"/>
      <c r="J977" s="16"/>
      <c r="K977" s="16"/>
      <c r="L977" s="16"/>
    </row>
    <row r="978" spans="8:12" s="15" customFormat="1" x14ac:dyDescent="0.2">
      <c r="H978" s="16"/>
      <c r="I978" s="16"/>
      <c r="J978" s="16"/>
      <c r="K978" s="16"/>
      <c r="L978" s="16"/>
    </row>
    <row r="979" spans="8:12" s="15" customFormat="1" x14ac:dyDescent="0.2">
      <c r="H979" s="16"/>
      <c r="I979" s="16"/>
      <c r="J979" s="16"/>
      <c r="K979" s="16"/>
      <c r="L979" s="16"/>
    </row>
    <row r="980" spans="8:12" s="15" customFormat="1" x14ac:dyDescent="0.2">
      <c r="H980" s="16"/>
      <c r="I980" s="16"/>
      <c r="J980" s="16"/>
      <c r="K980" s="16"/>
      <c r="L980" s="16"/>
    </row>
    <row r="981" spans="8:12" s="15" customFormat="1" x14ac:dyDescent="0.2">
      <c r="H981" s="16"/>
      <c r="I981" s="16"/>
      <c r="J981" s="16"/>
      <c r="K981" s="16"/>
      <c r="L981" s="16"/>
    </row>
    <row r="982" spans="8:12" s="15" customFormat="1" x14ac:dyDescent="0.2">
      <c r="H982" s="16"/>
      <c r="I982" s="16"/>
      <c r="J982" s="16"/>
      <c r="K982" s="16"/>
      <c r="L982" s="16"/>
    </row>
    <row r="983" spans="8:12" s="15" customFormat="1" x14ac:dyDescent="0.2">
      <c r="H983" s="16"/>
      <c r="I983" s="16"/>
      <c r="J983" s="16"/>
      <c r="K983" s="16"/>
      <c r="L983" s="16"/>
    </row>
    <row r="984" spans="8:12" s="15" customFormat="1" x14ac:dyDescent="0.2">
      <c r="H984" s="16"/>
      <c r="I984" s="16"/>
      <c r="J984" s="16"/>
      <c r="K984" s="16"/>
      <c r="L984" s="16"/>
    </row>
    <row r="985" spans="8:12" s="15" customFormat="1" x14ac:dyDescent="0.2">
      <c r="H985" s="16"/>
      <c r="I985" s="16"/>
      <c r="J985" s="16"/>
      <c r="K985" s="16"/>
      <c r="L985" s="16"/>
    </row>
    <row r="986" spans="8:12" s="15" customFormat="1" x14ac:dyDescent="0.2">
      <c r="H986" s="16"/>
      <c r="I986" s="16"/>
      <c r="J986" s="16"/>
      <c r="K986" s="16"/>
      <c r="L986" s="16"/>
    </row>
    <row r="987" spans="8:12" s="15" customFormat="1" x14ac:dyDescent="0.2">
      <c r="H987" s="16"/>
      <c r="I987" s="16"/>
      <c r="J987" s="16"/>
      <c r="K987" s="16"/>
      <c r="L987" s="16"/>
    </row>
    <row r="988" spans="8:12" s="15" customFormat="1" x14ac:dyDescent="0.2">
      <c r="H988" s="16"/>
      <c r="I988" s="16"/>
      <c r="J988" s="16"/>
      <c r="K988" s="16"/>
      <c r="L988" s="16"/>
    </row>
    <row r="989" spans="8:12" s="15" customFormat="1" x14ac:dyDescent="0.2">
      <c r="H989" s="16"/>
      <c r="I989" s="16"/>
      <c r="J989" s="16"/>
      <c r="K989" s="16"/>
      <c r="L989" s="16"/>
    </row>
    <row r="990" spans="8:12" s="15" customFormat="1" x14ac:dyDescent="0.2">
      <c r="H990" s="16"/>
      <c r="I990" s="16"/>
      <c r="J990" s="16"/>
      <c r="K990" s="16"/>
      <c r="L990" s="16"/>
    </row>
    <row r="991" spans="8:12" s="15" customFormat="1" x14ac:dyDescent="0.2">
      <c r="H991" s="16"/>
      <c r="I991" s="16"/>
      <c r="J991" s="16"/>
      <c r="K991" s="16"/>
      <c r="L991" s="16"/>
    </row>
    <row r="992" spans="8:12" s="15" customFormat="1" x14ac:dyDescent="0.2">
      <c r="H992" s="16"/>
      <c r="I992" s="16"/>
      <c r="J992" s="16"/>
      <c r="K992" s="16"/>
      <c r="L992" s="16"/>
    </row>
    <row r="993" spans="8:12" s="15" customFormat="1" x14ac:dyDescent="0.2">
      <c r="H993" s="16"/>
      <c r="I993" s="16"/>
      <c r="J993" s="16"/>
      <c r="K993" s="16"/>
      <c r="L993" s="16"/>
    </row>
    <row r="994" spans="8:12" s="15" customFormat="1" x14ac:dyDescent="0.2">
      <c r="H994" s="16"/>
      <c r="I994" s="16"/>
      <c r="J994" s="16"/>
      <c r="K994" s="16"/>
      <c r="L994" s="16"/>
    </row>
    <row r="995" spans="8:12" s="15" customFormat="1" x14ac:dyDescent="0.2">
      <c r="H995" s="16"/>
      <c r="I995" s="16"/>
      <c r="J995" s="16"/>
      <c r="K995" s="16"/>
      <c r="L995" s="16"/>
    </row>
    <row r="996" spans="8:12" s="15" customFormat="1" x14ac:dyDescent="0.2">
      <c r="H996" s="16"/>
      <c r="I996" s="16"/>
      <c r="J996" s="16"/>
      <c r="K996" s="16"/>
      <c r="L996" s="16"/>
    </row>
    <row r="997" spans="8:12" s="15" customFormat="1" x14ac:dyDescent="0.2">
      <c r="H997" s="16"/>
      <c r="I997" s="16"/>
      <c r="J997" s="16"/>
      <c r="K997" s="16"/>
      <c r="L997" s="16"/>
    </row>
    <row r="998" spans="8:12" s="15" customFormat="1" x14ac:dyDescent="0.2">
      <c r="H998" s="16"/>
      <c r="I998" s="16"/>
      <c r="J998" s="16"/>
      <c r="K998" s="16"/>
      <c r="L998" s="16"/>
    </row>
    <row r="999" spans="8:12" s="15" customFormat="1" x14ac:dyDescent="0.2">
      <c r="H999" s="16"/>
      <c r="I999" s="16"/>
      <c r="J999" s="16"/>
      <c r="K999" s="16"/>
      <c r="L999" s="16"/>
    </row>
    <row r="1000" spans="8:12" s="15" customFormat="1" x14ac:dyDescent="0.2">
      <c r="H1000" s="16"/>
      <c r="I1000" s="16"/>
      <c r="J1000" s="16"/>
      <c r="K1000" s="16"/>
      <c r="L1000" s="16"/>
    </row>
    <row r="1001" spans="8:12" s="15" customFormat="1" x14ac:dyDescent="0.2">
      <c r="H1001" s="16"/>
      <c r="I1001" s="16"/>
      <c r="J1001" s="16"/>
      <c r="K1001" s="16"/>
      <c r="L1001" s="16"/>
    </row>
    <row r="1002" spans="8:12" s="15" customFormat="1" x14ac:dyDescent="0.2">
      <c r="H1002" s="16"/>
      <c r="I1002" s="16"/>
      <c r="J1002" s="16"/>
      <c r="K1002" s="16"/>
      <c r="L1002" s="16"/>
    </row>
    <row r="1003" spans="8:12" s="15" customFormat="1" x14ac:dyDescent="0.2">
      <c r="H1003" s="16"/>
      <c r="I1003" s="16"/>
      <c r="J1003" s="16"/>
      <c r="K1003" s="16"/>
      <c r="L1003" s="16"/>
    </row>
    <row r="1004" spans="8:12" s="15" customFormat="1" x14ac:dyDescent="0.2">
      <c r="H1004" s="16"/>
      <c r="I1004" s="16"/>
      <c r="J1004" s="16"/>
      <c r="K1004" s="16"/>
      <c r="L1004" s="16"/>
    </row>
    <row r="1005" spans="8:12" s="15" customFormat="1" x14ac:dyDescent="0.2">
      <c r="H1005" s="16"/>
      <c r="I1005" s="16"/>
      <c r="J1005" s="16"/>
      <c r="K1005" s="16"/>
      <c r="L1005" s="16"/>
    </row>
    <row r="1006" spans="8:12" s="15" customFormat="1" x14ac:dyDescent="0.2">
      <c r="H1006" s="16"/>
      <c r="I1006" s="16"/>
      <c r="J1006" s="16"/>
      <c r="K1006" s="16"/>
      <c r="L1006" s="16"/>
    </row>
    <row r="1007" spans="8:12" s="15" customFormat="1" x14ac:dyDescent="0.2">
      <c r="H1007" s="16"/>
      <c r="I1007" s="16"/>
      <c r="J1007" s="16"/>
      <c r="K1007" s="16"/>
      <c r="L1007" s="16"/>
    </row>
    <row r="1008" spans="8:12" s="15" customFormat="1" x14ac:dyDescent="0.2">
      <c r="H1008" s="16"/>
      <c r="I1008" s="16"/>
      <c r="J1008" s="16"/>
      <c r="K1008" s="16"/>
      <c r="L1008" s="16"/>
    </row>
    <row r="1009" spans="8:12" s="15" customFormat="1" x14ac:dyDescent="0.2">
      <c r="H1009" s="16"/>
      <c r="I1009" s="16"/>
      <c r="J1009" s="16"/>
      <c r="K1009" s="16"/>
      <c r="L1009" s="16"/>
    </row>
    <row r="1010" spans="8:12" s="15" customFormat="1" x14ac:dyDescent="0.2">
      <c r="H1010" s="16"/>
      <c r="I1010" s="16"/>
      <c r="J1010" s="16"/>
      <c r="K1010" s="16"/>
      <c r="L1010" s="16"/>
    </row>
    <row r="1011" spans="8:12" s="15" customFormat="1" x14ac:dyDescent="0.2">
      <c r="H1011" s="16"/>
      <c r="I1011" s="16"/>
      <c r="J1011" s="16"/>
      <c r="K1011" s="16"/>
      <c r="L1011" s="16"/>
    </row>
    <row r="1012" spans="8:12" s="15" customFormat="1" x14ac:dyDescent="0.2">
      <c r="H1012" s="16"/>
      <c r="I1012" s="16"/>
      <c r="J1012" s="16"/>
      <c r="K1012" s="16"/>
      <c r="L1012" s="16"/>
    </row>
    <row r="1013" spans="8:12" s="15" customFormat="1" x14ac:dyDescent="0.2">
      <c r="H1013" s="16"/>
      <c r="I1013" s="16"/>
      <c r="J1013" s="16"/>
      <c r="K1013" s="16"/>
      <c r="L1013" s="16"/>
    </row>
    <row r="1014" spans="8:12" s="15" customFormat="1" x14ac:dyDescent="0.2">
      <c r="H1014" s="16"/>
      <c r="I1014" s="16"/>
      <c r="J1014" s="16"/>
      <c r="K1014" s="16"/>
      <c r="L1014" s="16"/>
    </row>
    <row r="1015" spans="8:12" s="15" customFormat="1" x14ac:dyDescent="0.2">
      <c r="H1015" s="16"/>
      <c r="I1015" s="16"/>
      <c r="J1015" s="16"/>
      <c r="K1015" s="16"/>
      <c r="L1015" s="16"/>
    </row>
    <row r="1016" spans="8:12" s="15" customFormat="1" x14ac:dyDescent="0.2">
      <c r="H1016" s="16"/>
      <c r="I1016" s="16"/>
      <c r="J1016" s="16"/>
      <c r="K1016" s="16"/>
      <c r="L1016" s="16"/>
    </row>
    <row r="1017" spans="8:12" s="15" customFormat="1" x14ac:dyDescent="0.2">
      <c r="H1017" s="16"/>
      <c r="I1017" s="16"/>
      <c r="J1017" s="16"/>
      <c r="K1017" s="16"/>
      <c r="L1017" s="16"/>
    </row>
    <row r="1018" spans="8:12" s="15" customFormat="1" x14ac:dyDescent="0.2">
      <c r="H1018" s="16"/>
      <c r="I1018" s="16"/>
      <c r="J1018" s="16"/>
      <c r="K1018" s="16"/>
      <c r="L1018" s="16"/>
    </row>
    <row r="1019" spans="8:12" s="15" customFormat="1" x14ac:dyDescent="0.2">
      <c r="H1019" s="16"/>
      <c r="I1019" s="16"/>
      <c r="J1019" s="16"/>
      <c r="K1019" s="16"/>
      <c r="L1019" s="16"/>
    </row>
    <row r="1020" spans="8:12" s="15" customFormat="1" x14ac:dyDescent="0.2">
      <c r="H1020" s="16"/>
      <c r="I1020" s="16"/>
      <c r="J1020" s="16"/>
      <c r="K1020" s="16"/>
      <c r="L1020" s="16"/>
    </row>
    <row r="1021" spans="8:12" s="15" customFormat="1" x14ac:dyDescent="0.2">
      <c r="H1021" s="16"/>
      <c r="I1021" s="16"/>
      <c r="J1021" s="16"/>
      <c r="K1021" s="16"/>
      <c r="L1021" s="16"/>
    </row>
    <row r="1022" spans="8:12" s="15" customFormat="1" x14ac:dyDescent="0.2">
      <c r="H1022" s="16"/>
      <c r="I1022" s="16"/>
      <c r="J1022" s="16"/>
      <c r="K1022" s="16"/>
      <c r="L1022" s="16"/>
    </row>
    <row r="1023" spans="8:12" s="15" customFormat="1" x14ac:dyDescent="0.2">
      <c r="H1023" s="16"/>
      <c r="I1023" s="16"/>
      <c r="J1023" s="16"/>
      <c r="K1023" s="16"/>
      <c r="L1023" s="16"/>
    </row>
    <row r="1024" spans="8:12" s="15" customFormat="1" x14ac:dyDescent="0.2">
      <c r="H1024" s="16"/>
      <c r="I1024" s="16"/>
      <c r="J1024" s="16"/>
      <c r="K1024" s="16"/>
      <c r="L1024" s="16"/>
    </row>
    <row r="1025" spans="8:12" s="15" customFormat="1" x14ac:dyDescent="0.2">
      <c r="H1025" s="16"/>
      <c r="I1025" s="16"/>
      <c r="J1025" s="16"/>
      <c r="K1025" s="16"/>
      <c r="L1025" s="16"/>
    </row>
    <row r="1026" spans="8:12" s="15" customFormat="1" x14ac:dyDescent="0.2">
      <c r="H1026" s="16"/>
      <c r="I1026" s="16"/>
      <c r="J1026" s="16"/>
      <c r="K1026" s="16"/>
      <c r="L1026" s="16"/>
    </row>
    <row r="1027" spans="8:12" s="15" customFormat="1" x14ac:dyDescent="0.2">
      <c r="H1027" s="16"/>
      <c r="I1027" s="16"/>
      <c r="J1027" s="16"/>
      <c r="K1027" s="16"/>
      <c r="L1027" s="16"/>
    </row>
    <row r="1028" spans="8:12" s="15" customFormat="1" x14ac:dyDescent="0.2">
      <c r="H1028" s="16"/>
      <c r="I1028" s="16"/>
      <c r="J1028" s="16"/>
      <c r="K1028" s="16"/>
      <c r="L1028" s="16"/>
    </row>
    <row r="1029" spans="8:12" s="15" customFormat="1" x14ac:dyDescent="0.2">
      <c r="H1029" s="16"/>
      <c r="I1029" s="16"/>
      <c r="J1029" s="16"/>
      <c r="K1029" s="16"/>
      <c r="L1029" s="16"/>
    </row>
    <row r="1030" spans="8:12" s="15" customFormat="1" x14ac:dyDescent="0.2">
      <c r="H1030" s="16"/>
      <c r="I1030" s="16"/>
      <c r="J1030" s="16"/>
      <c r="K1030" s="16"/>
      <c r="L1030" s="16"/>
    </row>
    <row r="1031" spans="8:12" s="15" customFormat="1" x14ac:dyDescent="0.2">
      <c r="H1031" s="16"/>
      <c r="I1031" s="16"/>
      <c r="J1031" s="16"/>
      <c r="K1031" s="16"/>
      <c r="L1031" s="16"/>
    </row>
    <row r="1032" spans="8:12" s="15" customFormat="1" x14ac:dyDescent="0.2">
      <c r="H1032" s="16"/>
      <c r="I1032" s="16"/>
      <c r="J1032" s="16"/>
      <c r="K1032" s="16"/>
      <c r="L1032" s="16"/>
    </row>
    <row r="1033" spans="8:12" s="15" customFormat="1" x14ac:dyDescent="0.2">
      <c r="H1033" s="16"/>
      <c r="I1033" s="16"/>
      <c r="J1033" s="16"/>
      <c r="K1033" s="16"/>
      <c r="L1033" s="16"/>
    </row>
    <row r="1034" spans="8:12" s="15" customFormat="1" x14ac:dyDescent="0.2">
      <c r="H1034" s="16"/>
      <c r="I1034" s="16"/>
      <c r="J1034" s="16"/>
      <c r="K1034" s="16"/>
      <c r="L1034" s="16"/>
    </row>
    <row r="1035" spans="8:12" s="15" customFormat="1" x14ac:dyDescent="0.2">
      <c r="H1035" s="16"/>
      <c r="I1035" s="16"/>
      <c r="J1035" s="16"/>
      <c r="K1035" s="16"/>
      <c r="L1035" s="16"/>
    </row>
    <row r="1036" spans="8:12" s="15" customFormat="1" x14ac:dyDescent="0.2">
      <c r="H1036" s="16"/>
      <c r="I1036" s="16"/>
      <c r="J1036" s="16"/>
      <c r="K1036" s="16"/>
      <c r="L1036" s="16"/>
    </row>
    <row r="1037" spans="8:12" s="15" customFormat="1" x14ac:dyDescent="0.2">
      <c r="H1037" s="16"/>
      <c r="I1037" s="16"/>
      <c r="J1037" s="16"/>
      <c r="K1037" s="16"/>
      <c r="L1037" s="16"/>
    </row>
    <row r="1038" spans="8:12" s="15" customFormat="1" x14ac:dyDescent="0.2">
      <c r="H1038" s="16"/>
      <c r="I1038" s="16"/>
      <c r="J1038" s="16"/>
      <c r="K1038" s="16"/>
      <c r="L1038" s="16"/>
    </row>
    <row r="1039" spans="8:12" s="15" customFormat="1" x14ac:dyDescent="0.2">
      <c r="H1039" s="16"/>
      <c r="I1039" s="16"/>
      <c r="J1039" s="16"/>
      <c r="K1039" s="16"/>
      <c r="L1039" s="16"/>
    </row>
    <row r="1040" spans="8:12" s="15" customFormat="1" x14ac:dyDescent="0.2">
      <c r="H1040" s="16"/>
      <c r="I1040" s="16"/>
      <c r="J1040" s="16"/>
      <c r="K1040" s="16"/>
      <c r="L1040" s="16"/>
    </row>
    <row r="1041" spans="8:12" s="15" customFormat="1" x14ac:dyDescent="0.2">
      <c r="H1041" s="16"/>
      <c r="I1041" s="16"/>
      <c r="J1041" s="16"/>
      <c r="K1041" s="16"/>
      <c r="L1041" s="16"/>
    </row>
    <row r="1042" spans="8:12" s="15" customFormat="1" x14ac:dyDescent="0.2">
      <c r="H1042" s="16"/>
      <c r="I1042" s="16"/>
      <c r="J1042" s="16"/>
      <c r="K1042" s="16"/>
      <c r="L1042" s="16"/>
    </row>
    <row r="1043" spans="8:12" s="15" customFormat="1" x14ac:dyDescent="0.2">
      <c r="H1043" s="16"/>
      <c r="I1043" s="16"/>
      <c r="J1043" s="16"/>
      <c r="K1043" s="16"/>
      <c r="L1043" s="16"/>
    </row>
    <row r="1044" spans="8:12" s="15" customFormat="1" x14ac:dyDescent="0.2">
      <c r="H1044" s="16"/>
      <c r="I1044" s="16"/>
      <c r="J1044" s="16"/>
      <c r="K1044" s="16"/>
      <c r="L1044" s="16"/>
    </row>
    <row r="1045" spans="8:12" s="15" customFormat="1" x14ac:dyDescent="0.2">
      <c r="H1045" s="16"/>
      <c r="I1045" s="16"/>
      <c r="J1045" s="16"/>
      <c r="K1045" s="16"/>
      <c r="L1045" s="16"/>
    </row>
    <row r="1046" spans="8:12" s="15" customFormat="1" x14ac:dyDescent="0.2">
      <c r="H1046" s="16"/>
      <c r="I1046" s="16"/>
      <c r="J1046" s="16"/>
      <c r="K1046" s="16"/>
      <c r="L1046" s="16"/>
    </row>
    <row r="1047" spans="8:12" s="15" customFormat="1" x14ac:dyDescent="0.2">
      <c r="H1047" s="16"/>
      <c r="I1047" s="16"/>
      <c r="J1047" s="16"/>
      <c r="K1047" s="16"/>
      <c r="L1047" s="16"/>
    </row>
    <row r="1048" spans="8:12" s="15" customFormat="1" x14ac:dyDescent="0.2">
      <c r="H1048" s="16"/>
      <c r="I1048" s="16"/>
      <c r="J1048" s="16"/>
      <c r="K1048" s="16"/>
      <c r="L1048" s="16"/>
    </row>
    <row r="1049" spans="8:12" s="15" customFormat="1" x14ac:dyDescent="0.2">
      <c r="H1049" s="16"/>
      <c r="I1049" s="16"/>
      <c r="J1049" s="16"/>
      <c r="K1049" s="16"/>
      <c r="L1049" s="16"/>
    </row>
    <row r="1050" spans="8:12" s="15" customFormat="1" x14ac:dyDescent="0.2">
      <c r="H1050" s="16"/>
      <c r="I1050" s="16"/>
      <c r="J1050" s="16"/>
      <c r="K1050" s="16"/>
      <c r="L1050" s="16"/>
    </row>
    <row r="1051" spans="8:12" s="15" customFormat="1" x14ac:dyDescent="0.2">
      <c r="H1051" s="16"/>
      <c r="I1051" s="16"/>
      <c r="J1051" s="16"/>
      <c r="K1051" s="16"/>
      <c r="L1051" s="16"/>
    </row>
    <row r="1052" spans="8:12" s="15" customFormat="1" x14ac:dyDescent="0.2">
      <c r="H1052" s="16"/>
      <c r="I1052" s="16"/>
      <c r="J1052" s="16"/>
      <c r="K1052" s="16"/>
      <c r="L1052" s="16"/>
    </row>
    <row r="1053" spans="8:12" s="15" customFormat="1" x14ac:dyDescent="0.2">
      <c r="H1053" s="16"/>
      <c r="I1053" s="16"/>
      <c r="J1053" s="16"/>
      <c r="K1053" s="16"/>
      <c r="L1053" s="16"/>
    </row>
    <row r="1054" spans="8:12" s="15" customFormat="1" x14ac:dyDescent="0.2">
      <c r="H1054" s="16"/>
      <c r="I1054" s="16"/>
      <c r="J1054" s="16"/>
      <c r="K1054" s="16"/>
      <c r="L1054" s="16"/>
    </row>
    <row r="1055" spans="8:12" s="15" customFormat="1" x14ac:dyDescent="0.2">
      <c r="H1055" s="16"/>
      <c r="I1055" s="16"/>
      <c r="J1055" s="16"/>
      <c r="K1055" s="16"/>
      <c r="L1055" s="16"/>
    </row>
    <row r="1056" spans="8:12" s="15" customFormat="1" x14ac:dyDescent="0.2">
      <c r="H1056" s="16"/>
      <c r="I1056" s="16"/>
      <c r="J1056" s="16"/>
      <c r="K1056" s="16"/>
      <c r="L1056" s="16"/>
    </row>
    <row r="1057" spans="8:12" s="15" customFormat="1" x14ac:dyDescent="0.2">
      <c r="H1057" s="16"/>
      <c r="I1057" s="16"/>
      <c r="J1057" s="16"/>
      <c r="K1057" s="16"/>
      <c r="L1057" s="16"/>
    </row>
    <row r="1058" spans="8:12" s="15" customFormat="1" x14ac:dyDescent="0.2">
      <c r="H1058" s="16"/>
      <c r="I1058" s="16"/>
      <c r="J1058" s="16"/>
      <c r="K1058" s="16"/>
      <c r="L1058" s="16"/>
    </row>
    <row r="1059" spans="8:12" s="15" customFormat="1" x14ac:dyDescent="0.2">
      <c r="H1059" s="16"/>
      <c r="I1059" s="16"/>
      <c r="J1059" s="16"/>
      <c r="K1059" s="16"/>
      <c r="L1059" s="16"/>
    </row>
    <row r="1060" spans="8:12" s="15" customFormat="1" x14ac:dyDescent="0.2">
      <c r="H1060" s="16"/>
      <c r="I1060" s="16"/>
      <c r="J1060" s="16"/>
      <c r="K1060" s="16"/>
      <c r="L1060" s="16"/>
    </row>
    <row r="1061" spans="8:12" s="15" customFormat="1" x14ac:dyDescent="0.2">
      <c r="H1061" s="16"/>
      <c r="I1061" s="16"/>
      <c r="J1061" s="16"/>
      <c r="K1061" s="16"/>
      <c r="L1061" s="16"/>
    </row>
    <row r="1062" spans="8:12" s="15" customFormat="1" x14ac:dyDescent="0.2">
      <c r="H1062" s="16"/>
      <c r="I1062" s="16"/>
      <c r="J1062" s="16"/>
      <c r="K1062" s="16"/>
      <c r="L1062" s="16"/>
    </row>
    <row r="1063" spans="8:12" s="15" customFormat="1" x14ac:dyDescent="0.2">
      <c r="H1063" s="16"/>
      <c r="I1063" s="16"/>
      <c r="J1063" s="16"/>
      <c r="K1063" s="16"/>
      <c r="L1063" s="16"/>
    </row>
    <row r="1064" spans="8:12" s="15" customFormat="1" x14ac:dyDescent="0.2">
      <c r="H1064" s="16"/>
      <c r="I1064" s="16"/>
      <c r="J1064" s="16"/>
      <c r="K1064" s="16"/>
      <c r="L1064" s="16"/>
    </row>
    <row r="1065" spans="8:12" s="15" customFormat="1" x14ac:dyDescent="0.2">
      <c r="H1065" s="16"/>
      <c r="I1065" s="16"/>
      <c r="J1065" s="16"/>
      <c r="K1065" s="16"/>
      <c r="L1065" s="16"/>
    </row>
    <row r="1066" spans="8:12" s="15" customFormat="1" x14ac:dyDescent="0.2">
      <c r="H1066" s="16"/>
      <c r="I1066" s="16"/>
      <c r="J1066" s="16"/>
      <c r="K1066" s="16"/>
      <c r="L1066" s="16"/>
    </row>
    <row r="1067" spans="8:12" s="15" customFormat="1" x14ac:dyDescent="0.2">
      <c r="H1067" s="16"/>
      <c r="I1067" s="16"/>
      <c r="J1067" s="16"/>
      <c r="K1067" s="16"/>
      <c r="L1067" s="16"/>
    </row>
    <row r="1068" spans="8:12" s="15" customFormat="1" x14ac:dyDescent="0.2">
      <c r="H1068" s="16"/>
      <c r="I1068" s="16"/>
      <c r="J1068" s="16"/>
      <c r="K1068" s="16"/>
      <c r="L1068" s="16"/>
    </row>
    <row r="1069" spans="8:12" s="15" customFormat="1" x14ac:dyDescent="0.2">
      <c r="H1069" s="16"/>
      <c r="I1069" s="16"/>
      <c r="J1069" s="16"/>
      <c r="K1069" s="16"/>
      <c r="L1069" s="16"/>
    </row>
    <row r="1070" spans="8:12" s="15" customFormat="1" x14ac:dyDescent="0.2">
      <c r="H1070" s="16"/>
      <c r="I1070" s="16"/>
      <c r="J1070" s="16"/>
      <c r="K1070" s="16"/>
      <c r="L1070" s="16"/>
    </row>
    <row r="1071" spans="8:12" s="15" customFormat="1" x14ac:dyDescent="0.2">
      <c r="H1071" s="16"/>
      <c r="I1071" s="16"/>
      <c r="J1071" s="16"/>
      <c r="K1071" s="16"/>
      <c r="L1071" s="16"/>
    </row>
    <row r="1072" spans="8:12" s="15" customFormat="1" x14ac:dyDescent="0.2">
      <c r="H1072" s="16"/>
      <c r="I1072" s="16"/>
      <c r="J1072" s="16"/>
      <c r="K1072" s="16"/>
      <c r="L1072" s="16"/>
    </row>
    <row r="1073" spans="8:12" s="15" customFormat="1" x14ac:dyDescent="0.2">
      <c r="H1073" s="16"/>
      <c r="I1073" s="16"/>
      <c r="J1073" s="16"/>
      <c r="K1073" s="16"/>
      <c r="L1073" s="16"/>
    </row>
    <row r="1074" spans="8:12" s="15" customFormat="1" x14ac:dyDescent="0.2">
      <c r="H1074" s="16"/>
      <c r="I1074" s="16"/>
      <c r="J1074" s="16"/>
      <c r="K1074" s="16"/>
      <c r="L1074" s="16"/>
    </row>
    <row r="1075" spans="8:12" s="15" customFormat="1" x14ac:dyDescent="0.2">
      <c r="H1075" s="16"/>
      <c r="I1075" s="16"/>
      <c r="J1075" s="16"/>
      <c r="K1075" s="16"/>
      <c r="L1075" s="16"/>
    </row>
    <row r="1076" spans="8:12" s="15" customFormat="1" x14ac:dyDescent="0.2">
      <c r="H1076" s="16"/>
      <c r="I1076" s="16"/>
      <c r="J1076" s="16"/>
      <c r="K1076" s="16"/>
      <c r="L1076" s="16"/>
    </row>
    <row r="1077" spans="8:12" s="15" customFormat="1" x14ac:dyDescent="0.2">
      <c r="H1077" s="16"/>
      <c r="I1077" s="16"/>
      <c r="J1077" s="16"/>
      <c r="K1077" s="16"/>
      <c r="L1077" s="16"/>
    </row>
    <row r="1078" spans="8:12" s="15" customFormat="1" x14ac:dyDescent="0.2">
      <c r="H1078" s="16"/>
      <c r="I1078" s="16"/>
      <c r="J1078" s="16"/>
      <c r="K1078" s="16"/>
      <c r="L1078" s="16"/>
    </row>
    <row r="1079" spans="8:12" s="15" customFormat="1" x14ac:dyDescent="0.2">
      <c r="H1079" s="16"/>
      <c r="I1079" s="16"/>
      <c r="J1079" s="16"/>
      <c r="K1079" s="16"/>
      <c r="L1079" s="16"/>
    </row>
    <row r="1080" spans="8:12" s="15" customFormat="1" x14ac:dyDescent="0.2">
      <c r="H1080" s="16"/>
      <c r="I1080" s="16"/>
      <c r="J1080" s="16"/>
      <c r="K1080" s="16"/>
      <c r="L1080" s="16"/>
    </row>
    <row r="1081" spans="8:12" s="15" customFormat="1" x14ac:dyDescent="0.2">
      <c r="H1081" s="16"/>
      <c r="I1081" s="16"/>
      <c r="J1081" s="16"/>
      <c r="K1081" s="16"/>
      <c r="L1081" s="16"/>
    </row>
    <row r="1082" spans="8:12" s="15" customFormat="1" x14ac:dyDescent="0.2">
      <c r="H1082" s="16"/>
      <c r="I1082" s="16"/>
      <c r="J1082" s="16"/>
      <c r="K1082" s="16"/>
      <c r="L1082" s="16"/>
    </row>
    <row r="1083" spans="8:12" s="15" customFormat="1" x14ac:dyDescent="0.2">
      <c r="H1083" s="16"/>
      <c r="I1083" s="16"/>
      <c r="J1083" s="16"/>
      <c r="K1083" s="16"/>
      <c r="L1083" s="16"/>
    </row>
    <row r="1084" spans="8:12" s="15" customFormat="1" x14ac:dyDescent="0.2">
      <c r="H1084" s="16"/>
      <c r="I1084" s="16"/>
      <c r="J1084" s="16"/>
      <c r="K1084" s="16"/>
      <c r="L1084" s="16"/>
    </row>
    <row r="1085" spans="8:12" s="15" customFormat="1" x14ac:dyDescent="0.2">
      <c r="H1085" s="16"/>
      <c r="I1085" s="16"/>
      <c r="J1085" s="16"/>
      <c r="K1085" s="16"/>
      <c r="L1085" s="16"/>
    </row>
    <row r="1086" spans="8:12" s="15" customFormat="1" x14ac:dyDescent="0.2">
      <c r="H1086" s="16"/>
      <c r="I1086" s="16"/>
      <c r="J1086" s="16"/>
      <c r="K1086" s="16"/>
      <c r="L1086" s="16"/>
    </row>
    <row r="1087" spans="8:12" s="15" customFormat="1" x14ac:dyDescent="0.2">
      <c r="H1087" s="16"/>
      <c r="I1087" s="16"/>
      <c r="J1087" s="16"/>
      <c r="K1087" s="16"/>
      <c r="L1087" s="16"/>
    </row>
    <row r="1088" spans="8:12" s="15" customFormat="1" x14ac:dyDescent="0.2">
      <c r="H1088" s="16"/>
      <c r="I1088" s="16"/>
      <c r="J1088" s="16"/>
      <c r="K1088" s="16"/>
      <c r="L1088" s="16"/>
    </row>
    <row r="1089" spans="8:12" s="15" customFormat="1" x14ac:dyDescent="0.2">
      <c r="H1089" s="16"/>
      <c r="I1089" s="16"/>
      <c r="J1089" s="16"/>
      <c r="K1089" s="16"/>
      <c r="L1089" s="16"/>
    </row>
    <row r="1090" spans="8:12" s="15" customFormat="1" x14ac:dyDescent="0.2">
      <c r="H1090" s="16"/>
      <c r="I1090" s="16"/>
      <c r="J1090" s="16"/>
      <c r="K1090" s="16"/>
      <c r="L1090" s="16"/>
    </row>
    <row r="1091" spans="8:12" s="15" customFormat="1" x14ac:dyDescent="0.2">
      <c r="H1091" s="16"/>
      <c r="I1091" s="16"/>
      <c r="J1091" s="16"/>
      <c r="K1091" s="16"/>
      <c r="L1091" s="16"/>
    </row>
    <row r="1092" spans="8:12" s="15" customFormat="1" x14ac:dyDescent="0.2">
      <c r="H1092" s="16"/>
      <c r="I1092" s="16"/>
      <c r="J1092" s="16"/>
      <c r="K1092" s="16"/>
      <c r="L1092" s="16"/>
    </row>
    <row r="1093" spans="8:12" s="15" customFormat="1" x14ac:dyDescent="0.2">
      <c r="H1093" s="16"/>
      <c r="I1093" s="16"/>
      <c r="J1093" s="16"/>
      <c r="K1093" s="16"/>
      <c r="L1093" s="16"/>
    </row>
    <row r="1094" spans="8:12" s="15" customFormat="1" x14ac:dyDescent="0.2">
      <c r="H1094" s="16"/>
      <c r="I1094" s="16"/>
      <c r="J1094" s="16"/>
      <c r="K1094" s="16"/>
      <c r="L1094" s="16"/>
    </row>
    <row r="1095" spans="8:12" s="15" customFormat="1" x14ac:dyDescent="0.2">
      <c r="H1095" s="16"/>
      <c r="I1095" s="16"/>
      <c r="J1095" s="16"/>
      <c r="K1095" s="16"/>
      <c r="L1095" s="16"/>
    </row>
    <row r="1096" spans="8:12" s="15" customFormat="1" x14ac:dyDescent="0.2">
      <c r="H1096" s="16"/>
      <c r="I1096" s="16"/>
      <c r="J1096" s="16"/>
      <c r="K1096" s="16"/>
      <c r="L1096" s="16"/>
    </row>
    <row r="1097" spans="8:12" s="15" customFormat="1" x14ac:dyDescent="0.2">
      <c r="H1097" s="16"/>
      <c r="I1097" s="16"/>
      <c r="J1097" s="16"/>
      <c r="K1097" s="16"/>
      <c r="L1097" s="16"/>
    </row>
    <row r="1098" spans="8:12" s="15" customFormat="1" x14ac:dyDescent="0.2">
      <c r="H1098" s="16"/>
      <c r="I1098" s="16"/>
      <c r="J1098" s="16"/>
      <c r="K1098" s="16"/>
      <c r="L1098" s="16"/>
    </row>
    <row r="1099" spans="8:12" s="15" customFormat="1" x14ac:dyDescent="0.2">
      <c r="H1099" s="16"/>
      <c r="I1099" s="16"/>
      <c r="J1099" s="16"/>
      <c r="K1099" s="16"/>
      <c r="L1099" s="16"/>
    </row>
    <row r="1100" spans="8:12" s="15" customFormat="1" x14ac:dyDescent="0.2">
      <c r="H1100" s="16"/>
      <c r="I1100" s="16"/>
      <c r="J1100" s="16"/>
      <c r="K1100" s="16"/>
      <c r="L1100" s="16"/>
    </row>
    <row r="1101" spans="8:12" s="15" customFormat="1" x14ac:dyDescent="0.2">
      <c r="H1101" s="16"/>
      <c r="I1101" s="16"/>
      <c r="J1101" s="16"/>
      <c r="K1101" s="16"/>
      <c r="L1101" s="16"/>
    </row>
    <row r="1102" spans="8:12" s="15" customFormat="1" x14ac:dyDescent="0.2">
      <c r="H1102" s="16"/>
      <c r="I1102" s="16"/>
      <c r="J1102" s="16"/>
      <c r="K1102" s="16"/>
      <c r="L1102" s="16"/>
    </row>
    <row r="1103" spans="8:12" s="15" customFormat="1" x14ac:dyDescent="0.2">
      <c r="H1103" s="16"/>
      <c r="I1103" s="16"/>
      <c r="J1103" s="16"/>
      <c r="K1103" s="16"/>
      <c r="L1103" s="16"/>
    </row>
    <row r="1104" spans="8:12" s="15" customFormat="1" x14ac:dyDescent="0.2">
      <c r="H1104" s="16"/>
      <c r="I1104" s="16"/>
      <c r="J1104" s="16"/>
      <c r="K1104" s="16"/>
      <c r="L1104" s="16"/>
    </row>
    <row r="1105" spans="8:12" s="15" customFormat="1" x14ac:dyDescent="0.2">
      <c r="H1105" s="16"/>
      <c r="I1105" s="16"/>
      <c r="J1105" s="16"/>
      <c r="K1105" s="16"/>
      <c r="L1105" s="16"/>
    </row>
    <row r="1106" spans="8:12" s="15" customFormat="1" x14ac:dyDescent="0.2">
      <c r="H1106" s="16"/>
      <c r="I1106" s="16"/>
      <c r="J1106" s="16"/>
      <c r="K1106" s="16"/>
      <c r="L1106" s="16"/>
    </row>
    <row r="1107" spans="8:12" s="15" customFormat="1" x14ac:dyDescent="0.2">
      <c r="H1107" s="16"/>
      <c r="I1107" s="16"/>
      <c r="J1107" s="16"/>
      <c r="K1107" s="16"/>
      <c r="L1107" s="16"/>
    </row>
    <row r="1108" spans="8:12" s="15" customFormat="1" x14ac:dyDescent="0.2">
      <c r="H1108" s="16"/>
      <c r="I1108" s="16"/>
      <c r="J1108" s="16"/>
      <c r="K1108" s="16"/>
      <c r="L1108" s="16"/>
    </row>
    <row r="1109" spans="8:12" s="15" customFormat="1" x14ac:dyDescent="0.2">
      <c r="H1109" s="16"/>
      <c r="I1109" s="16"/>
      <c r="J1109" s="16"/>
      <c r="K1109" s="16"/>
      <c r="L1109" s="16"/>
    </row>
    <row r="1110" spans="8:12" s="15" customFormat="1" x14ac:dyDescent="0.2">
      <c r="H1110" s="16"/>
      <c r="I1110" s="16"/>
      <c r="J1110" s="16"/>
      <c r="K1110" s="16"/>
      <c r="L1110" s="16"/>
    </row>
    <row r="1111" spans="8:12" s="15" customFormat="1" x14ac:dyDescent="0.2">
      <c r="H1111" s="16"/>
      <c r="I1111" s="16"/>
      <c r="J1111" s="16"/>
      <c r="K1111" s="16"/>
      <c r="L1111" s="16"/>
    </row>
    <row r="1112" spans="8:12" s="15" customFormat="1" x14ac:dyDescent="0.2">
      <c r="H1112" s="16"/>
      <c r="I1112" s="16"/>
      <c r="J1112" s="16"/>
      <c r="K1112" s="16"/>
      <c r="L1112" s="16"/>
    </row>
    <row r="1113" spans="8:12" s="15" customFormat="1" x14ac:dyDescent="0.2">
      <c r="H1113" s="16"/>
      <c r="I1113" s="16"/>
      <c r="J1113" s="16"/>
      <c r="K1113" s="16"/>
      <c r="L1113" s="16"/>
    </row>
    <row r="1114" spans="8:12" s="15" customFormat="1" x14ac:dyDescent="0.2">
      <c r="H1114" s="16"/>
      <c r="I1114" s="16"/>
      <c r="J1114" s="16"/>
      <c r="K1114" s="16"/>
      <c r="L1114" s="16"/>
    </row>
    <row r="1115" spans="8:12" s="15" customFormat="1" x14ac:dyDescent="0.2">
      <c r="H1115" s="16"/>
      <c r="I1115" s="16"/>
      <c r="J1115" s="16"/>
      <c r="K1115" s="16"/>
      <c r="L1115" s="16"/>
    </row>
    <row r="1116" spans="8:12" s="15" customFormat="1" x14ac:dyDescent="0.2">
      <c r="H1116" s="16"/>
      <c r="I1116" s="16"/>
      <c r="J1116" s="16"/>
      <c r="K1116" s="16"/>
      <c r="L1116" s="16"/>
    </row>
    <row r="1117" spans="8:12" s="15" customFormat="1" x14ac:dyDescent="0.2">
      <c r="H1117" s="16"/>
      <c r="I1117" s="16"/>
      <c r="J1117" s="16"/>
      <c r="K1117" s="16"/>
      <c r="L1117" s="16"/>
    </row>
    <row r="1118" spans="8:12" s="15" customFormat="1" x14ac:dyDescent="0.2">
      <c r="H1118" s="16"/>
      <c r="I1118" s="16"/>
      <c r="J1118" s="16"/>
      <c r="K1118" s="16"/>
      <c r="L1118" s="16"/>
    </row>
    <row r="1119" spans="8:12" s="15" customFormat="1" x14ac:dyDescent="0.2">
      <c r="H1119" s="16"/>
      <c r="I1119" s="16"/>
      <c r="J1119" s="16"/>
      <c r="K1119" s="16"/>
      <c r="L1119" s="16"/>
    </row>
    <row r="1120" spans="8:12" s="15" customFormat="1" x14ac:dyDescent="0.2">
      <c r="H1120" s="16"/>
      <c r="I1120" s="16"/>
      <c r="J1120" s="16"/>
      <c r="K1120" s="16"/>
      <c r="L1120" s="16"/>
    </row>
    <row r="1121" spans="8:12" s="15" customFormat="1" x14ac:dyDescent="0.2">
      <c r="H1121" s="16"/>
      <c r="I1121" s="16"/>
      <c r="J1121" s="16"/>
      <c r="K1121" s="16"/>
      <c r="L1121" s="16"/>
    </row>
    <row r="1122" spans="8:12" s="15" customFormat="1" x14ac:dyDescent="0.2">
      <c r="H1122" s="16"/>
      <c r="I1122" s="16"/>
      <c r="J1122" s="16"/>
      <c r="K1122" s="16"/>
      <c r="L1122" s="16"/>
    </row>
    <row r="1123" spans="8:12" s="15" customFormat="1" x14ac:dyDescent="0.2">
      <c r="H1123" s="16"/>
      <c r="I1123" s="16"/>
      <c r="J1123" s="16"/>
      <c r="K1123" s="16"/>
      <c r="L1123" s="16"/>
    </row>
    <row r="1124" spans="8:12" s="15" customFormat="1" x14ac:dyDescent="0.2">
      <c r="H1124" s="16"/>
      <c r="I1124" s="16"/>
      <c r="J1124" s="16"/>
      <c r="K1124" s="16"/>
      <c r="L1124" s="16"/>
    </row>
    <row r="1125" spans="8:12" s="15" customFormat="1" x14ac:dyDescent="0.2">
      <c r="H1125" s="16"/>
      <c r="I1125" s="16"/>
      <c r="J1125" s="16"/>
      <c r="K1125" s="16"/>
      <c r="L1125" s="16"/>
    </row>
    <row r="1126" spans="8:12" s="15" customFormat="1" x14ac:dyDescent="0.2">
      <c r="H1126" s="16"/>
      <c r="I1126" s="16"/>
      <c r="J1126" s="16"/>
      <c r="K1126" s="16"/>
      <c r="L1126" s="16"/>
    </row>
    <row r="1127" spans="8:12" s="15" customFormat="1" x14ac:dyDescent="0.2">
      <c r="H1127" s="16"/>
      <c r="I1127" s="16"/>
      <c r="J1127" s="16"/>
      <c r="K1127" s="16"/>
      <c r="L1127" s="16"/>
    </row>
    <row r="1128" spans="8:12" s="15" customFormat="1" x14ac:dyDescent="0.2">
      <c r="H1128" s="16"/>
      <c r="I1128" s="16"/>
      <c r="J1128" s="16"/>
      <c r="K1128" s="16"/>
      <c r="L1128" s="16"/>
    </row>
    <row r="1129" spans="8:12" s="15" customFormat="1" x14ac:dyDescent="0.2">
      <c r="H1129" s="16"/>
      <c r="I1129" s="16"/>
      <c r="J1129" s="16"/>
      <c r="K1129" s="16"/>
      <c r="L1129" s="16"/>
    </row>
    <row r="1130" spans="8:12" s="15" customFormat="1" x14ac:dyDescent="0.2">
      <c r="H1130" s="16"/>
      <c r="I1130" s="16"/>
      <c r="J1130" s="16"/>
      <c r="K1130" s="16"/>
      <c r="L1130" s="16"/>
    </row>
    <row r="1131" spans="8:12" s="15" customFormat="1" x14ac:dyDescent="0.2">
      <c r="H1131" s="16"/>
      <c r="I1131" s="16"/>
      <c r="J1131" s="16"/>
      <c r="K1131" s="16"/>
      <c r="L1131" s="16"/>
    </row>
    <row r="1132" spans="8:12" s="15" customFormat="1" x14ac:dyDescent="0.2">
      <c r="H1132" s="16"/>
      <c r="I1132" s="16"/>
      <c r="J1132" s="16"/>
      <c r="K1132" s="16"/>
      <c r="L1132" s="16"/>
    </row>
    <row r="1133" spans="8:12" s="15" customFormat="1" x14ac:dyDescent="0.2">
      <c r="H1133" s="16"/>
      <c r="I1133" s="16"/>
      <c r="J1133" s="16"/>
      <c r="K1133" s="16"/>
      <c r="L1133" s="16"/>
    </row>
    <row r="1134" spans="8:12" s="15" customFormat="1" x14ac:dyDescent="0.2">
      <c r="H1134" s="16"/>
      <c r="I1134" s="16"/>
      <c r="J1134" s="16"/>
      <c r="K1134" s="16"/>
      <c r="L1134" s="16"/>
    </row>
    <row r="1135" spans="8:12" s="15" customFormat="1" x14ac:dyDescent="0.2">
      <c r="H1135" s="16"/>
      <c r="I1135" s="16"/>
      <c r="J1135" s="16"/>
      <c r="K1135" s="16"/>
      <c r="L1135" s="16"/>
    </row>
    <row r="1136" spans="8:12" s="15" customFormat="1" x14ac:dyDescent="0.2">
      <c r="H1136" s="16"/>
      <c r="I1136" s="16"/>
      <c r="J1136" s="16"/>
      <c r="K1136" s="16"/>
      <c r="L1136" s="16"/>
    </row>
    <row r="1137" spans="8:12" s="15" customFormat="1" x14ac:dyDescent="0.2">
      <c r="H1137" s="16"/>
      <c r="I1137" s="16"/>
      <c r="J1137" s="16"/>
      <c r="K1137" s="16"/>
      <c r="L1137" s="16"/>
    </row>
    <row r="1138" spans="8:12" s="15" customFormat="1" x14ac:dyDescent="0.2">
      <c r="H1138" s="16"/>
      <c r="I1138" s="16"/>
      <c r="J1138" s="16"/>
      <c r="K1138" s="16"/>
      <c r="L1138" s="16"/>
    </row>
    <row r="1139" spans="8:12" s="15" customFormat="1" x14ac:dyDescent="0.2">
      <c r="H1139" s="16"/>
      <c r="I1139" s="16"/>
      <c r="J1139" s="16"/>
      <c r="K1139" s="16"/>
      <c r="L1139" s="16"/>
    </row>
    <row r="1140" spans="8:12" s="15" customFormat="1" x14ac:dyDescent="0.2">
      <c r="H1140" s="16"/>
      <c r="I1140" s="16"/>
      <c r="J1140" s="16"/>
      <c r="K1140" s="16"/>
      <c r="L1140" s="16"/>
    </row>
    <row r="1141" spans="8:12" s="15" customFormat="1" x14ac:dyDescent="0.2">
      <c r="H1141" s="16"/>
      <c r="I1141" s="16"/>
      <c r="J1141" s="16"/>
      <c r="K1141" s="16"/>
      <c r="L1141" s="16"/>
    </row>
    <row r="1142" spans="8:12" s="15" customFormat="1" x14ac:dyDescent="0.2">
      <c r="H1142" s="16"/>
      <c r="I1142" s="16"/>
      <c r="J1142" s="16"/>
      <c r="K1142" s="16"/>
      <c r="L1142" s="16"/>
    </row>
    <row r="1143" spans="8:12" s="15" customFormat="1" x14ac:dyDescent="0.2">
      <c r="H1143" s="16"/>
      <c r="I1143" s="16"/>
      <c r="J1143" s="16"/>
      <c r="K1143" s="16"/>
      <c r="L1143" s="16"/>
    </row>
    <row r="1144" spans="8:12" s="15" customFormat="1" x14ac:dyDescent="0.2">
      <c r="H1144" s="16"/>
      <c r="I1144" s="16"/>
      <c r="J1144" s="16"/>
      <c r="K1144" s="16"/>
      <c r="L1144" s="16"/>
    </row>
    <row r="1145" spans="8:12" s="15" customFormat="1" x14ac:dyDescent="0.2">
      <c r="H1145" s="16"/>
      <c r="I1145" s="16"/>
      <c r="J1145" s="16"/>
      <c r="K1145" s="16"/>
      <c r="L1145" s="16"/>
    </row>
    <row r="1146" spans="8:12" s="15" customFormat="1" x14ac:dyDescent="0.2">
      <c r="H1146" s="16"/>
      <c r="I1146" s="16"/>
      <c r="J1146" s="16"/>
      <c r="K1146" s="16"/>
      <c r="L1146" s="16"/>
    </row>
    <row r="1147" spans="8:12" s="15" customFormat="1" x14ac:dyDescent="0.2">
      <c r="H1147" s="16"/>
      <c r="I1147" s="16"/>
      <c r="J1147" s="16"/>
      <c r="K1147" s="16"/>
      <c r="L1147" s="16"/>
    </row>
    <row r="1148" spans="8:12" s="15" customFormat="1" x14ac:dyDescent="0.2">
      <c r="H1148" s="16"/>
      <c r="I1148" s="16"/>
      <c r="J1148" s="16"/>
      <c r="K1148" s="16"/>
      <c r="L1148" s="16"/>
    </row>
    <row r="1149" spans="8:12" s="15" customFormat="1" x14ac:dyDescent="0.2">
      <c r="H1149" s="16"/>
      <c r="I1149" s="16"/>
      <c r="J1149" s="16"/>
      <c r="K1149" s="16"/>
      <c r="L1149" s="16"/>
    </row>
    <row r="1150" spans="8:12" s="15" customFormat="1" x14ac:dyDescent="0.2">
      <c r="H1150" s="16"/>
      <c r="I1150" s="16"/>
      <c r="J1150" s="16"/>
      <c r="K1150" s="16"/>
      <c r="L1150" s="16"/>
    </row>
    <row r="1151" spans="8:12" s="15" customFormat="1" x14ac:dyDescent="0.2">
      <c r="H1151" s="16"/>
      <c r="I1151" s="16"/>
      <c r="J1151" s="16"/>
      <c r="K1151" s="16"/>
      <c r="L1151" s="16"/>
    </row>
    <row r="1152" spans="8:12" s="15" customFormat="1" x14ac:dyDescent="0.2">
      <c r="H1152" s="16"/>
      <c r="I1152" s="16"/>
      <c r="J1152" s="16"/>
      <c r="K1152" s="16"/>
      <c r="L1152" s="16"/>
    </row>
    <row r="1153" spans="8:12" s="15" customFormat="1" x14ac:dyDescent="0.2">
      <c r="H1153" s="16"/>
      <c r="I1153" s="16"/>
      <c r="J1153" s="16"/>
      <c r="K1153" s="16"/>
      <c r="L1153" s="16"/>
    </row>
    <row r="1154" spans="8:12" s="15" customFormat="1" x14ac:dyDescent="0.2">
      <c r="H1154" s="16"/>
      <c r="I1154" s="16"/>
      <c r="J1154" s="16"/>
      <c r="K1154" s="16"/>
      <c r="L1154" s="16"/>
    </row>
    <row r="1155" spans="8:12" s="15" customFormat="1" x14ac:dyDescent="0.2">
      <c r="H1155" s="16"/>
      <c r="I1155" s="16"/>
      <c r="J1155" s="16"/>
      <c r="K1155" s="16"/>
      <c r="L1155" s="16"/>
    </row>
    <row r="1156" spans="8:12" s="15" customFormat="1" x14ac:dyDescent="0.2">
      <c r="H1156" s="16"/>
      <c r="I1156" s="16"/>
      <c r="J1156" s="16"/>
      <c r="K1156" s="16"/>
      <c r="L1156" s="16"/>
    </row>
    <row r="1157" spans="8:12" s="15" customFormat="1" x14ac:dyDescent="0.2">
      <c r="H1157" s="16"/>
      <c r="I1157" s="16"/>
      <c r="J1157" s="16"/>
      <c r="K1157" s="16"/>
      <c r="L1157" s="16"/>
    </row>
    <row r="1158" spans="8:12" s="15" customFormat="1" x14ac:dyDescent="0.2">
      <c r="H1158" s="16"/>
      <c r="I1158" s="16"/>
      <c r="J1158" s="16"/>
      <c r="K1158" s="16"/>
      <c r="L1158" s="16"/>
    </row>
    <row r="1159" spans="8:12" s="15" customFormat="1" x14ac:dyDescent="0.2">
      <c r="H1159" s="16"/>
      <c r="I1159" s="16"/>
      <c r="J1159" s="16"/>
      <c r="K1159" s="16"/>
      <c r="L1159" s="16"/>
    </row>
    <row r="1160" spans="8:12" s="15" customFormat="1" x14ac:dyDescent="0.2">
      <c r="H1160" s="16"/>
      <c r="I1160" s="16"/>
      <c r="J1160" s="16"/>
      <c r="K1160" s="16"/>
      <c r="L1160" s="16"/>
    </row>
    <row r="1161" spans="8:12" s="15" customFormat="1" x14ac:dyDescent="0.2">
      <c r="H1161" s="16"/>
      <c r="I1161" s="16"/>
      <c r="J1161" s="16"/>
      <c r="K1161" s="16"/>
      <c r="L1161" s="16"/>
    </row>
    <row r="1162" spans="8:12" s="15" customFormat="1" x14ac:dyDescent="0.2">
      <c r="H1162" s="16"/>
      <c r="I1162" s="16"/>
      <c r="J1162" s="16"/>
      <c r="K1162" s="16"/>
      <c r="L1162" s="16"/>
    </row>
    <row r="1163" spans="8:12" s="15" customFormat="1" x14ac:dyDescent="0.2">
      <c r="H1163" s="16"/>
      <c r="I1163" s="16"/>
      <c r="J1163" s="16"/>
      <c r="K1163" s="16"/>
      <c r="L1163" s="16"/>
    </row>
    <row r="1164" spans="8:12" s="15" customFormat="1" x14ac:dyDescent="0.2">
      <c r="H1164" s="16"/>
      <c r="I1164" s="16"/>
      <c r="J1164" s="16"/>
      <c r="K1164" s="16"/>
      <c r="L1164" s="16"/>
    </row>
    <row r="1165" spans="8:12" s="15" customFormat="1" x14ac:dyDescent="0.2">
      <c r="H1165" s="16"/>
      <c r="I1165" s="16"/>
      <c r="J1165" s="16"/>
      <c r="K1165" s="16"/>
      <c r="L1165" s="16"/>
    </row>
    <row r="1166" spans="8:12" s="15" customFormat="1" x14ac:dyDescent="0.2">
      <c r="H1166" s="16"/>
      <c r="I1166" s="16"/>
      <c r="J1166" s="16"/>
      <c r="K1166" s="16"/>
      <c r="L1166" s="16"/>
    </row>
    <row r="1167" spans="8:12" s="15" customFormat="1" x14ac:dyDescent="0.2">
      <c r="H1167" s="16"/>
      <c r="I1167" s="16"/>
      <c r="J1167" s="16"/>
      <c r="K1167" s="16"/>
      <c r="L1167" s="16"/>
    </row>
    <row r="1168" spans="8:12" s="15" customFormat="1" x14ac:dyDescent="0.2">
      <c r="H1168" s="16"/>
      <c r="I1168" s="16"/>
      <c r="J1168" s="16"/>
      <c r="K1168" s="16"/>
      <c r="L1168" s="16"/>
    </row>
    <row r="1169" spans="8:12" s="15" customFormat="1" x14ac:dyDescent="0.2">
      <c r="H1169" s="16"/>
      <c r="I1169" s="16"/>
      <c r="J1169" s="16"/>
      <c r="K1169" s="16"/>
      <c r="L1169" s="16"/>
    </row>
    <row r="1170" spans="8:12" s="15" customFormat="1" x14ac:dyDescent="0.2">
      <c r="H1170" s="16"/>
      <c r="I1170" s="16"/>
      <c r="J1170" s="16"/>
      <c r="K1170" s="16"/>
      <c r="L1170" s="16"/>
    </row>
    <row r="1171" spans="8:12" s="15" customFormat="1" x14ac:dyDescent="0.2">
      <c r="H1171" s="16"/>
      <c r="I1171" s="16"/>
      <c r="J1171" s="16"/>
      <c r="K1171" s="16"/>
      <c r="L1171" s="16"/>
    </row>
    <row r="1172" spans="8:12" s="15" customFormat="1" x14ac:dyDescent="0.2">
      <c r="H1172" s="16"/>
      <c r="I1172" s="16"/>
      <c r="J1172" s="16"/>
      <c r="K1172" s="16"/>
      <c r="L1172" s="16"/>
    </row>
    <row r="1173" spans="8:12" s="15" customFormat="1" x14ac:dyDescent="0.2">
      <c r="H1173" s="16"/>
      <c r="I1173" s="16"/>
      <c r="J1173" s="16"/>
      <c r="K1173" s="16"/>
      <c r="L1173" s="16"/>
    </row>
    <row r="1174" spans="8:12" s="15" customFormat="1" x14ac:dyDescent="0.2">
      <c r="H1174" s="16"/>
      <c r="I1174" s="16"/>
      <c r="J1174" s="16"/>
      <c r="K1174" s="16"/>
      <c r="L1174" s="16"/>
    </row>
    <row r="1175" spans="8:12" s="15" customFormat="1" x14ac:dyDescent="0.2">
      <c r="H1175" s="16"/>
      <c r="I1175" s="16"/>
      <c r="J1175" s="16"/>
      <c r="K1175" s="16"/>
      <c r="L1175" s="16"/>
    </row>
    <row r="1176" spans="8:12" s="15" customFormat="1" x14ac:dyDescent="0.2">
      <c r="H1176" s="16"/>
      <c r="I1176" s="16"/>
      <c r="J1176" s="16"/>
      <c r="K1176" s="16"/>
      <c r="L1176" s="16"/>
    </row>
    <row r="1177" spans="8:12" s="15" customFormat="1" x14ac:dyDescent="0.2">
      <c r="H1177" s="16"/>
      <c r="I1177" s="16"/>
      <c r="J1177" s="16"/>
      <c r="K1177" s="16"/>
      <c r="L1177" s="16"/>
    </row>
    <row r="1178" spans="8:12" s="15" customFormat="1" x14ac:dyDescent="0.2">
      <c r="H1178" s="16"/>
      <c r="I1178" s="16"/>
      <c r="J1178" s="16"/>
      <c r="K1178" s="16"/>
      <c r="L1178" s="16"/>
    </row>
    <row r="1179" spans="8:12" s="15" customFormat="1" x14ac:dyDescent="0.2">
      <c r="H1179" s="16"/>
      <c r="I1179" s="16"/>
      <c r="J1179" s="16"/>
      <c r="K1179" s="16"/>
      <c r="L1179" s="16"/>
    </row>
    <row r="1180" spans="8:12" s="15" customFormat="1" x14ac:dyDescent="0.2">
      <c r="H1180" s="16"/>
      <c r="I1180" s="16"/>
      <c r="J1180" s="16"/>
      <c r="K1180" s="16"/>
      <c r="L1180" s="16"/>
    </row>
    <row r="1181" spans="8:12" s="15" customFormat="1" x14ac:dyDescent="0.2">
      <c r="H1181" s="16"/>
      <c r="I1181" s="16"/>
      <c r="J1181" s="16"/>
      <c r="K1181" s="16"/>
      <c r="L1181" s="16"/>
    </row>
    <row r="1182" spans="8:12" s="15" customFormat="1" x14ac:dyDescent="0.2">
      <c r="H1182" s="16"/>
      <c r="I1182" s="16"/>
      <c r="J1182" s="16"/>
      <c r="K1182" s="16"/>
      <c r="L1182" s="16"/>
    </row>
    <row r="1183" spans="8:12" s="15" customFormat="1" x14ac:dyDescent="0.2">
      <c r="H1183" s="16"/>
      <c r="I1183" s="16"/>
      <c r="J1183" s="16"/>
      <c r="K1183" s="16"/>
      <c r="L1183" s="16"/>
    </row>
    <row r="1184" spans="8:12" s="15" customFormat="1" x14ac:dyDescent="0.2">
      <c r="H1184" s="16"/>
      <c r="I1184" s="16"/>
      <c r="J1184" s="16"/>
      <c r="K1184" s="16"/>
      <c r="L1184" s="16"/>
    </row>
    <row r="1185" spans="8:12" s="15" customFormat="1" x14ac:dyDescent="0.2">
      <c r="H1185" s="16"/>
      <c r="I1185" s="16"/>
      <c r="J1185" s="16"/>
      <c r="K1185" s="16"/>
      <c r="L1185" s="16"/>
    </row>
    <row r="1186" spans="8:12" s="15" customFormat="1" x14ac:dyDescent="0.2">
      <c r="H1186" s="16"/>
      <c r="I1186" s="16"/>
      <c r="J1186" s="16"/>
      <c r="K1186" s="16"/>
      <c r="L1186" s="16"/>
    </row>
    <row r="1187" spans="8:12" s="15" customFormat="1" x14ac:dyDescent="0.2">
      <c r="H1187" s="16"/>
      <c r="I1187" s="16"/>
      <c r="J1187" s="16"/>
      <c r="K1187" s="16"/>
      <c r="L1187" s="16"/>
    </row>
    <row r="1188" spans="8:12" s="15" customFormat="1" x14ac:dyDescent="0.2">
      <c r="H1188" s="16"/>
      <c r="I1188" s="16"/>
      <c r="J1188" s="16"/>
      <c r="K1188" s="16"/>
      <c r="L1188" s="16"/>
    </row>
    <row r="1189" spans="8:12" s="15" customFormat="1" x14ac:dyDescent="0.2">
      <c r="H1189" s="16"/>
      <c r="I1189" s="16"/>
      <c r="J1189" s="16"/>
      <c r="K1189" s="16"/>
      <c r="L1189" s="16"/>
    </row>
    <row r="1190" spans="8:12" s="15" customFormat="1" x14ac:dyDescent="0.2">
      <c r="H1190" s="16"/>
      <c r="I1190" s="16"/>
      <c r="J1190" s="16"/>
      <c r="K1190" s="16"/>
      <c r="L1190" s="16"/>
    </row>
    <row r="1191" spans="8:12" s="15" customFormat="1" x14ac:dyDescent="0.2">
      <c r="H1191" s="16"/>
      <c r="I1191" s="16"/>
      <c r="J1191" s="16"/>
      <c r="K1191" s="16"/>
      <c r="L1191" s="16"/>
    </row>
    <row r="1192" spans="8:12" s="15" customFormat="1" x14ac:dyDescent="0.2">
      <c r="H1192" s="16"/>
      <c r="I1192" s="16"/>
      <c r="J1192" s="16"/>
      <c r="K1192" s="16"/>
      <c r="L1192" s="16"/>
    </row>
    <row r="1193" spans="8:12" s="15" customFormat="1" x14ac:dyDescent="0.2">
      <c r="H1193" s="16"/>
      <c r="I1193" s="16"/>
      <c r="J1193" s="16"/>
      <c r="K1193" s="16"/>
      <c r="L1193" s="16"/>
    </row>
    <row r="1194" spans="8:12" s="15" customFormat="1" x14ac:dyDescent="0.2">
      <c r="H1194" s="16"/>
      <c r="I1194" s="16"/>
      <c r="J1194" s="16"/>
      <c r="K1194" s="16"/>
      <c r="L1194" s="16"/>
    </row>
    <row r="1195" spans="8:12" s="15" customFormat="1" x14ac:dyDescent="0.2">
      <c r="H1195" s="16"/>
      <c r="I1195" s="16"/>
      <c r="J1195" s="16"/>
      <c r="K1195" s="16"/>
      <c r="L1195" s="16"/>
    </row>
    <row r="1196" spans="8:12" s="15" customFormat="1" x14ac:dyDescent="0.2">
      <c r="H1196" s="16"/>
      <c r="I1196" s="16"/>
      <c r="J1196" s="16"/>
      <c r="K1196" s="16"/>
      <c r="L1196" s="16"/>
    </row>
    <row r="1197" spans="8:12" s="15" customFormat="1" x14ac:dyDescent="0.2">
      <c r="H1197" s="16"/>
      <c r="I1197" s="16"/>
      <c r="J1197" s="16"/>
      <c r="K1197" s="16"/>
      <c r="L1197" s="16"/>
    </row>
    <row r="1198" spans="8:12" s="15" customFormat="1" x14ac:dyDescent="0.2">
      <c r="H1198" s="16"/>
      <c r="I1198" s="16"/>
      <c r="J1198" s="16"/>
      <c r="K1198" s="16"/>
      <c r="L1198" s="16"/>
    </row>
    <row r="1199" spans="8:12" s="15" customFormat="1" x14ac:dyDescent="0.2">
      <c r="H1199" s="16"/>
      <c r="I1199" s="16"/>
      <c r="J1199" s="16"/>
      <c r="K1199" s="16"/>
      <c r="L1199" s="16"/>
    </row>
    <row r="1200" spans="8:12" s="15" customFormat="1" x14ac:dyDescent="0.2">
      <c r="H1200" s="16"/>
      <c r="I1200" s="16"/>
      <c r="J1200" s="16"/>
      <c r="K1200" s="16"/>
      <c r="L1200" s="16"/>
    </row>
    <row r="1201" spans="8:12" s="15" customFormat="1" x14ac:dyDescent="0.2">
      <c r="H1201" s="16"/>
      <c r="I1201" s="16"/>
      <c r="J1201" s="16"/>
      <c r="K1201" s="16"/>
      <c r="L1201" s="16"/>
    </row>
    <row r="1202" spans="8:12" s="15" customFormat="1" x14ac:dyDescent="0.2">
      <c r="H1202" s="16"/>
      <c r="I1202" s="16"/>
      <c r="J1202" s="16"/>
      <c r="K1202" s="16"/>
      <c r="L1202" s="16"/>
    </row>
    <row r="1203" spans="8:12" s="15" customFormat="1" x14ac:dyDescent="0.2">
      <c r="H1203" s="16"/>
      <c r="I1203" s="16"/>
      <c r="J1203" s="16"/>
      <c r="K1203" s="16"/>
      <c r="L1203" s="16"/>
    </row>
    <row r="1204" spans="8:12" s="15" customFormat="1" x14ac:dyDescent="0.2">
      <c r="H1204" s="16"/>
      <c r="I1204" s="16"/>
      <c r="J1204" s="16"/>
      <c r="K1204" s="16"/>
      <c r="L1204" s="16"/>
    </row>
    <row r="1205" spans="8:12" s="15" customFormat="1" x14ac:dyDescent="0.2">
      <c r="H1205" s="16"/>
      <c r="I1205" s="16"/>
      <c r="J1205" s="16"/>
      <c r="K1205" s="16"/>
      <c r="L1205" s="16"/>
    </row>
    <row r="1206" spans="8:12" s="15" customFormat="1" x14ac:dyDescent="0.2">
      <c r="H1206" s="16"/>
      <c r="I1206" s="16"/>
      <c r="J1206" s="16"/>
      <c r="K1206" s="16"/>
      <c r="L1206" s="16"/>
    </row>
    <row r="1207" spans="8:12" s="15" customFormat="1" x14ac:dyDescent="0.2">
      <c r="H1207" s="16"/>
      <c r="I1207" s="16"/>
      <c r="J1207" s="16"/>
      <c r="K1207" s="16"/>
      <c r="L1207" s="16"/>
    </row>
    <row r="1208" spans="8:12" s="15" customFormat="1" x14ac:dyDescent="0.2">
      <c r="H1208" s="16"/>
      <c r="I1208" s="16"/>
      <c r="J1208" s="16"/>
      <c r="K1208" s="16"/>
      <c r="L1208" s="16"/>
    </row>
    <row r="1209" spans="8:12" s="15" customFormat="1" x14ac:dyDescent="0.2">
      <c r="H1209" s="16"/>
      <c r="I1209" s="16"/>
      <c r="J1209" s="16"/>
      <c r="K1209" s="16"/>
      <c r="L1209" s="16"/>
    </row>
    <row r="1210" spans="8:12" s="15" customFormat="1" x14ac:dyDescent="0.2">
      <c r="H1210" s="16"/>
      <c r="I1210" s="16"/>
      <c r="J1210" s="16"/>
      <c r="K1210" s="16"/>
      <c r="L1210" s="16"/>
    </row>
    <row r="1211" spans="8:12" s="15" customFormat="1" x14ac:dyDescent="0.2">
      <c r="H1211" s="16"/>
      <c r="I1211" s="16"/>
      <c r="J1211" s="16"/>
      <c r="K1211" s="16"/>
      <c r="L1211" s="16"/>
    </row>
    <row r="1212" spans="8:12" s="15" customFormat="1" x14ac:dyDescent="0.2">
      <c r="H1212" s="16"/>
      <c r="I1212" s="16"/>
      <c r="J1212" s="16"/>
      <c r="K1212" s="16"/>
      <c r="L1212" s="16"/>
    </row>
    <row r="1213" spans="8:12" s="15" customFormat="1" x14ac:dyDescent="0.2">
      <c r="H1213" s="16"/>
      <c r="I1213" s="16"/>
      <c r="J1213" s="16"/>
      <c r="K1213" s="16"/>
      <c r="L1213" s="16"/>
    </row>
    <row r="1214" spans="8:12" s="15" customFormat="1" x14ac:dyDescent="0.2">
      <c r="H1214" s="16"/>
      <c r="I1214" s="16"/>
      <c r="J1214" s="16"/>
      <c r="K1214" s="16"/>
      <c r="L1214" s="16"/>
    </row>
    <row r="1215" spans="8:12" s="15" customFormat="1" x14ac:dyDescent="0.2">
      <c r="H1215" s="16"/>
      <c r="I1215" s="16"/>
      <c r="J1215" s="16"/>
      <c r="K1215" s="16"/>
      <c r="L1215" s="16"/>
    </row>
    <row r="1216" spans="8:12" s="15" customFormat="1" x14ac:dyDescent="0.2">
      <c r="H1216" s="16"/>
      <c r="I1216" s="16"/>
      <c r="J1216" s="16"/>
      <c r="K1216" s="16"/>
      <c r="L1216" s="16"/>
    </row>
    <row r="1217" spans="8:12" s="15" customFormat="1" x14ac:dyDescent="0.2">
      <c r="H1217" s="16"/>
      <c r="I1217" s="16"/>
      <c r="J1217" s="16"/>
      <c r="K1217" s="16"/>
      <c r="L1217" s="16"/>
    </row>
    <row r="1218" spans="8:12" s="15" customFormat="1" x14ac:dyDescent="0.2">
      <c r="H1218" s="16"/>
      <c r="I1218" s="16"/>
      <c r="J1218" s="16"/>
      <c r="K1218" s="16"/>
      <c r="L1218" s="16"/>
    </row>
    <row r="1219" spans="8:12" s="15" customFormat="1" x14ac:dyDescent="0.2">
      <c r="H1219" s="16"/>
      <c r="I1219" s="16"/>
      <c r="J1219" s="16"/>
      <c r="K1219" s="16"/>
      <c r="L1219" s="16"/>
    </row>
    <row r="1220" spans="8:12" s="15" customFormat="1" x14ac:dyDescent="0.2">
      <c r="H1220" s="16"/>
      <c r="I1220" s="16"/>
      <c r="J1220" s="16"/>
      <c r="K1220" s="16"/>
      <c r="L1220" s="16"/>
    </row>
    <row r="1221" spans="8:12" s="15" customFormat="1" x14ac:dyDescent="0.2">
      <c r="H1221" s="16"/>
      <c r="I1221" s="16"/>
      <c r="J1221" s="16"/>
      <c r="K1221" s="16"/>
      <c r="L1221" s="16"/>
    </row>
    <row r="1222" spans="8:12" s="15" customFormat="1" x14ac:dyDescent="0.2">
      <c r="H1222" s="16"/>
      <c r="I1222" s="16"/>
      <c r="J1222" s="16"/>
      <c r="K1222" s="16"/>
      <c r="L1222" s="16"/>
    </row>
    <row r="1223" spans="8:12" s="15" customFormat="1" x14ac:dyDescent="0.2">
      <c r="H1223" s="16"/>
      <c r="I1223" s="16"/>
      <c r="J1223" s="16"/>
      <c r="K1223" s="16"/>
      <c r="L1223" s="16"/>
    </row>
    <row r="1224" spans="8:12" s="15" customFormat="1" x14ac:dyDescent="0.2">
      <c r="H1224" s="16"/>
      <c r="I1224" s="16"/>
      <c r="J1224" s="16"/>
      <c r="K1224" s="16"/>
      <c r="L1224" s="16"/>
    </row>
    <row r="1225" spans="8:12" s="15" customFormat="1" x14ac:dyDescent="0.2">
      <c r="H1225" s="16"/>
      <c r="I1225" s="16"/>
      <c r="J1225" s="16"/>
      <c r="K1225" s="16"/>
      <c r="L1225" s="16"/>
    </row>
    <row r="1226" spans="8:12" s="15" customFormat="1" x14ac:dyDescent="0.2">
      <c r="H1226" s="16"/>
      <c r="I1226" s="16"/>
      <c r="J1226" s="16"/>
      <c r="K1226" s="16"/>
      <c r="L1226" s="16"/>
    </row>
    <row r="1227" spans="8:12" s="15" customFormat="1" x14ac:dyDescent="0.2">
      <c r="H1227" s="16"/>
      <c r="I1227" s="16"/>
      <c r="J1227" s="16"/>
      <c r="K1227" s="16"/>
      <c r="L1227" s="16"/>
    </row>
    <row r="1228" spans="8:12" s="15" customFormat="1" x14ac:dyDescent="0.2">
      <c r="H1228" s="16"/>
      <c r="I1228" s="16"/>
      <c r="J1228" s="16"/>
      <c r="K1228" s="16"/>
      <c r="L1228" s="16"/>
    </row>
    <row r="1229" spans="8:12" s="15" customFormat="1" x14ac:dyDescent="0.2">
      <c r="H1229" s="16"/>
      <c r="I1229" s="16"/>
      <c r="J1229" s="16"/>
      <c r="K1229" s="16"/>
      <c r="L1229" s="16"/>
    </row>
    <row r="1230" spans="8:12" s="15" customFormat="1" x14ac:dyDescent="0.2">
      <c r="H1230" s="16"/>
      <c r="I1230" s="16"/>
      <c r="J1230" s="16"/>
      <c r="K1230" s="16"/>
      <c r="L1230" s="16"/>
    </row>
    <row r="1231" spans="8:12" s="15" customFormat="1" x14ac:dyDescent="0.2">
      <c r="H1231" s="16"/>
      <c r="I1231" s="16"/>
      <c r="J1231" s="16"/>
      <c r="K1231" s="16"/>
      <c r="L1231" s="16"/>
    </row>
    <row r="1232" spans="8:12" s="15" customFormat="1" x14ac:dyDescent="0.2">
      <c r="H1232" s="16"/>
      <c r="I1232" s="16"/>
      <c r="J1232" s="16"/>
      <c r="K1232" s="16"/>
      <c r="L1232" s="16"/>
    </row>
    <row r="1233" spans="8:12" s="15" customFormat="1" x14ac:dyDescent="0.2">
      <c r="H1233" s="16"/>
      <c r="I1233" s="16"/>
      <c r="J1233" s="16"/>
      <c r="K1233" s="16"/>
      <c r="L1233" s="16"/>
    </row>
    <row r="1234" spans="8:12" s="15" customFormat="1" x14ac:dyDescent="0.2">
      <c r="H1234" s="16"/>
      <c r="I1234" s="16"/>
      <c r="J1234" s="16"/>
      <c r="K1234" s="16"/>
      <c r="L1234" s="16"/>
    </row>
    <row r="1235" spans="8:12" s="15" customFormat="1" x14ac:dyDescent="0.2">
      <c r="H1235" s="16"/>
      <c r="I1235" s="16"/>
      <c r="J1235" s="16"/>
      <c r="K1235" s="16"/>
      <c r="L1235" s="16"/>
    </row>
    <row r="1236" spans="8:12" s="15" customFormat="1" x14ac:dyDescent="0.2">
      <c r="H1236" s="16"/>
      <c r="I1236" s="16"/>
      <c r="J1236" s="16"/>
      <c r="K1236" s="16"/>
      <c r="L1236" s="16"/>
    </row>
    <row r="1237" spans="8:12" s="15" customFormat="1" x14ac:dyDescent="0.2">
      <c r="H1237" s="16"/>
      <c r="I1237" s="16"/>
      <c r="J1237" s="16"/>
      <c r="K1237" s="16"/>
      <c r="L1237" s="16"/>
    </row>
    <row r="1238" spans="8:12" s="15" customFormat="1" x14ac:dyDescent="0.2">
      <c r="H1238" s="16"/>
      <c r="I1238" s="16"/>
      <c r="J1238" s="16"/>
      <c r="K1238" s="16"/>
      <c r="L1238" s="16"/>
    </row>
    <row r="1239" spans="8:12" s="15" customFormat="1" x14ac:dyDescent="0.2">
      <c r="H1239" s="16"/>
      <c r="I1239" s="16"/>
      <c r="J1239" s="16"/>
      <c r="K1239" s="16"/>
      <c r="L1239" s="16"/>
    </row>
    <row r="1240" spans="8:12" s="15" customFormat="1" x14ac:dyDescent="0.2">
      <c r="H1240" s="16"/>
      <c r="I1240" s="16"/>
      <c r="J1240" s="16"/>
      <c r="K1240" s="16"/>
      <c r="L1240" s="16"/>
    </row>
    <row r="1241" spans="8:12" s="15" customFormat="1" x14ac:dyDescent="0.2">
      <c r="H1241" s="16"/>
      <c r="I1241" s="16"/>
      <c r="J1241" s="16"/>
      <c r="K1241" s="16"/>
      <c r="L1241" s="16"/>
    </row>
    <row r="1242" spans="8:12" s="15" customFormat="1" x14ac:dyDescent="0.2">
      <c r="H1242" s="16"/>
      <c r="I1242" s="16"/>
      <c r="J1242" s="16"/>
      <c r="K1242" s="16"/>
      <c r="L1242" s="16"/>
    </row>
    <row r="1243" spans="8:12" s="15" customFormat="1" x14ac:dyDescent="0.2">
      <c r="H1243" s="16"/>
      <c r="I1243" s="16"/>
      <c r="J1243" s="16"/>
      <c r="K1243" s="16"/>
      <c r="L1243" s="16"/>
    </row>
    <row r="1244" spans="8:12" s="15" customFormat="1" x14ac:dyDescent="0.2">
      <c r="H1244" s="16"/>
      <c r="I1244" s="16"/>
      <c r="J1244" s="16"/>
      <c r="K1244" s="16"/>
      <c r="L1244" s="16"/>
    </row>
    <row r="1245" spans="8:12" s="15" customFormat="1" x14ac:dyDescent="0.2">
      <c r="H1245" s="16"/>
      <c r="I1245" s="16"/>
      <c r="J1245" s="16"/>
      <c r="K1245" s="16"/>
      <c r="L1245" s="16"/>
    </row>
    <row r="1246" spans="8:12" s="15" customFormat="1" x14ac:dyDescent="0.2">
      <c r="H1246" s="16"/>
      <c r="I1246" s="16"/>
      <c r="J1246" s="16"/>
      <c r="K1246" s="16"/>
      <c r="L1246" s="16"/>
    </row>
    <row r="1247" spans="8:12" s="15" customFormat="1" x14ac:dyDescent="0.2">
      <c r="H1247" s="16"/>
      <c r="I1247" s="16"/>
      <c r="J1247" s="16"/>
      <c r="K1247" s="16"/>
      <c r="L1247" s="16"/>
    </row>
    <row r="1248" spans="8:12" s="15" customFormat="1" x14ac:dyDescent="0.2">
      <c r="H1248" s="16"/>
      <c r="I1248" s="16"/>
      <c r="J1248" s="16"/>
      <c r="K1248" s="16"/>
      <c r="L1248" s="16"/>
    </row>
    <row r="1249" spans="8:12" s="15" customFormat="1" x14ac:dyDescent="0.2">
      <c r="H1249" s="16"/>
      <c r="I1249" s="16"/>
      <c r="J1249" s="16"/>
      <c r="K1249" s="16"/>
      <c r="L1249" s="16"/>
    </row>
    <row r="1250" spans="8:12" s="15" customFormat="1" x14ac:dyDescent="0.2">
      <c r="H1250" s="16"/>
      <c r="I1250" s="16"/>
      <c r="J1250" s="16"/>
      <c r="K1250" s="16"/>
      <c r="L1250" s="16"/>
    </row>
    <row r="1251" spans="8:12" s="15" customFormat="1" x14ac:dyDescent="0.2">
      <c r="H1251" s="16"/>
      <c r="I1251" s="16"/>
      <c r="J1251" s="16"/>
      <c r="K1251" s="16"/>
      <c r="L1251" s="16"/>
    </row>
    <row r="1252" spans="8:12" s="15" customFormat="1" x14ac:dyDescent="0.2">
      <c r="H1252" s="16"/>
      <c r="I1252" s="16"/>
      <c r="J1252" s="16"/>
      <c r="K1252" s="16"/>
      <c r="L1252" s="16"/>
    </row>
    <row r="1253" spans="8:12" s="15" customFormat="1" x14ac:dyDescent="0.2">
      <c r="H1253" s="16"/>
      <c r="I1253" s="16"/>
      <c r="J1253" s="16"/>
      <c r="K1253" s="16"/>
      <c r="L1253" s="16"/>
    </row>
    <row r="1254" spans="8:12" s="15" customFormat="1" x14ac:dyDescent="0.2">
      <c r="H1254" s="16"/>
      <c r="I1254" s="16"/>
      <c r="J1254" s="16"/>
      <c r="K1254" s="16"/>
      <c r="L1254" s="16"/>
    </row>
    <row r="1255" spans="8:12" s="15" customFormat="1" x14ac:dyDescent="0.2">
      <c r="H1255" s="16"/>
      <c r="I1255" s="16"/>
      <c r="J1255" s="16"/>
      <c r="K1255" s="16"/>
      <c r="L1255" s="16"/>
    </row>
    <row r="1256" spans="8:12" s="15" customFormat="1" x14ac:dyDescent="0.2">
      <c r="H1256" s="16"/>
      <c r="I1256" s="16"/>
      <c r="J1256" s="16"/>
      <c r="K1256" s="16"/>
      <c r="L1256" s="16"/>
    </row>
    <row r="1257" spans="8:12" s="15" customFormat="1" x14ac:dyDescent="0.2">
      <c r="H1257" s="16"/>
      <c r="I1257" s="16"/>
      <c r="J1257" s="16"/>
      <c r="K1257" s="16"/>
      <c r="L1257" s="16"/>
    </row>
    <row r="1258" spans="8:12" s="15" customFormat="1" x14ac:dyDescent="0.2">
      <c r="H1258" s="16"/>
      <c r="I1258" s="16"/>
      <c r="J1258" s="16"/>
      <c r="K1258" s="16"/>
      <c r="L1258" s="16"/>
    </row>
    <row r="1259" spans="8:12" s="15" customFormat="1" x14ac:dyDescent="0.2">
      <c r="H1259" s="16"/>
      <c r="I1259" s="16"/>
      <c r="J1259" s="16"/>
      <c r="K1259" s="16"/>
      <c r="L1259" s="16"/>
    </row>
    <row r="1260" spans="8:12" s="15" customFormat="1" x14ac:dyDescent="0.2">
      <c r="H1260" s="16"/>
      <c r="I1260" s="16"/>
      <c r="J1260" s="16"/>
      <c r="K1260" s="16"/>
      <c r="L1260" s="16"/>
    </row>
    <row r="1261" spans="8:12" s="15" customFormat="1" x14ac:dyDescent="0.2">
      <c r="H1261" s="16"/>
      <c r="I1261" s="16"/>
      <c r="J1261" s="16"/>
      <c r="K1261" s="16"/>
      <c r="L1261" s="16"/>
    </row>
    <row r="1262" spans="8:12" s="15" customFormat="1" x14ac:dyDescent="0.2">
      <c r="H1262" s="16"/>
      <c r="I1262" s="16"/>
      <c r="J1262" s="16"/>
      <c r="K1262" s="16"/>
      <c r="L1262" s="16"/>
    </row>
    <row r="1263" spans="8:12" s="15" customFormat="1" x14ac:dyDescent="0.2">
      <c r="H1263" s="16"/>
      <c r="I1263" s="16"/>
      <c r="J1263" s="16"/>
      <c r="K1263" s="16"/>
      <c r="L1263" s="16"/>
    </row>
    <row r="1264" spans="8:12" s="15" customFormat="1" x14ac:dyDescent="0.2">
      <c r="H1264" s="16"/>
      <c r="I1264" s="16"/>
      <c r="J1264" s="16"/>
      <c r="K1264" s="16"/>
      <c r="L1264" s="16"/>
    </row>
    <row r="1265" spans="8:12" s="15" customFormat="1" x14ac:dyDescent="0.2">
      <c r="H1265" s="16"/>
      <c r="I1265" s="16"/>
      <c r="J1265" s="16"/>
      <c r="K1265" s="16"/>
      <c r="L1265" s="16"/>
    </row>
    <row r="1266" spans="8:12" s="15" customFormat="1" x14ac:dyDescent="0.2">
      <c r="H1266" s="16"/>
      <c r="I1266" s="16"/>
      <c r="J1266" s="16"/>
      <c r="K1266" s="16"/>
      <c r="L1266" s="16"/>
    </row>
    <row r="1267" spans="8:12" s="15" customFormat="1" x14ac:dyDescent="0.2">
      <c r="H1267" s="16"/>
      <c r="I1267" s="16"/>
      <c r="J1267" s="16"/>
      <c r="K1267" s="16"/>
      <c r="L1267" s="16"/>
    </row>
    <row r="1268" spans="8:12" s="15" customFormat="1" x14ac:dyDescent="0.2">
      <c r="H1268" s="16"/>
      <c r="I1268" s="16"/>
      <c r="J1268" s="16"/>
      <c r="K1268" s="16"/>
      <c r="L1268" s="16"/>
    </row>
    <row r="1269" spans="8:12" s="15" customFormat="1" x14ac:dyDescent="0.2">
      <c r="H1269" s="16"/>
      <c r="I1269" s="16"/>
      <c r="J1269" s="16"/>
      <c r="K1269" s="16"/>
      <c r="L1269" s="16"/>
    </row>
    <row r="1270" spans="8:12" s="15" customFormat="1" x14ac:dyDescent="0.2">
      <c r="H1270" s="16"/>
      <c r="I1270" s="16"/>
      <c r="J1270" s="16"/>
      <c r="K1270" s="16"/>
      <c r="L1270" s="16"/>
    </row>
    <row r="1271" spans="8:12" s="15" customFormat="1" x14ac:dyDescent="0.2">
      <c r="H1271" s="16"/>
      <c r="I1271" s="16"/>
      <c r="J1271" s="16"/>
      <c r="K1271" s="16"/>
      <c r="L1271" s="16"/>
    </row>
    <row r="1272" spans="8:12" s="15" customFormat="1" x14ac:dyDescent="0.2">
      <c r="H1272" s="16"/>
      <c r="I1272" s="16"/>
      <c r="J1272" s="16"/>
      <c r="K1272" s="16"/>
      <c r="L1272" s="16"/>
    </row>
    <row r="1273" spans="8:12" s="15" customFormat="1" x14ac:dyDescent="0.2">
      <c r="H1273" s="16"/>
      <c r="I1273" s="16"/>
      <c r="J1273" s="16"/>
      <c r="K1273" s="16"/>
      <c r="L1273" s="16"/>
    </row>
    <row r="1274" spans="8:12" s="15" customFormat="1" x14ac:dyDescent="0.2">
      <c r="H1274" s="16"/>
      <c r="I1274" s="16"/>
      <c r="J1274" s="16"/>
      <c r="K1274" s="16"/>
      <c r="L1274" s="16"/>
    </row>
    <row r="1275" spans="8:12" s="15" customFormat="1" x14ac:dyDescent="0.2">
      <c r="H1275" s="16"/>
      <c r="I1275" s="16"/>
      <c r="J1275" s="16"/>
      <c r="K1275" s="16"/>
      <c r="L1275" s="16"/>
    </row>
    <row r="1276" spans="8:12" s="15" customFormat="1" x14ac:dyDescent="0.2">
      <c r="H1276" s="16"/>
      <c r="I1276" s="16"/>
      <c r="J1276" s="16"/>
      <c r="K1276" s="16"/>
      <c r="L1276" s="16"/>
    </row>
    <row r="1277" spans="8:12" s="15" customFormat="1" x14ac:dyDescent="0.2">
      <c r="H1277" s="16"/>
      <c r="I1277" s="16"/>
      <c r="J1277" s="16"/>
      <c r="K1277" s="16"/>
      <c r="L1277" s="16"/>
    </row>
    <row r="1278" spans="8:12" s="15" customFormat="1" x14ac:dyDescent="0.2">
      <c r="H1278" s="16"/>
      <c r="I1278" s="16"/>
      <c r="J1278" s="16"/>
      <c r="K1278" s="16"/>
      <c r="L1278" s="16"/>
    </row>
    <row r="1279" spans="8:12" s="15" customFormat="1" x14ac:dyDescent="0.2">
      <c r="H1279" s="16"/>
      <c r="I1279" s="16"/>
      <c r="J1279" s="16"/>
      <c r="K1279" s="16"/>
      <c r="L1279" s="16"/>
    </row>
    <row r="1280" spans="8:12" s="15" customFormat="1" x14ac:dyDescent="0.2">
      <c r="H1280" s="16"/>
      <c r="I1280" s="16"/>
      <c r="J1280" s="16"/>
      <c r="K1280" s="16"/>
      <c r="L1280" s="16"/>
    </row>
    <row r="1281" spans="8:12" s="15" customFormat="1" x14ac:dyDescent="0.2">
      <c r="H1281" s="16"/>
      <c r="I1281" s="16"/>
      <c r="J1281" s="16"/>
      <c r="K1281" s="16"/>
      <c r="L1281" s="16"/>
    </row>
    <row r="1282" spans="8:12" s="15" customFormat="1" x14ac:dyDescent="0.2">
      <c r="H1282" s="16"/>
      <c r="I1282" s="16"/>
      <c r="J1282" s="16"/>
      <c r="K1282" s="16"/>
      <c r="L1282" s="16"/>
    </row>
    <row r="1283" spans="8:12" s="15" customFormat="1" x14ac:dyDescent="0.2">
      <c r="H1283" s="16"/>
      <c r="I1283" s="16"/>
      <c r="J1283" s="16"/>
      <c r="K1283" s="16"/>
      <c r="L1283" s="16"/>
    </row>
    <row r="1284" spans="8:12" s="15" customFormat="1" x14ac:dyDescent="0.2">
      <c r="H1284" s="16"/>
      <c r="I1284" s="16"/>
      <c r="J1284" s="16"/>
      <c r="K1284" s="16"/>
      <c r="L1284" s="16"/>
    </row>
    <row r="1285" spans="8:12" s="15" customFormat="1" x14ac:dyDescent="0.2">
      <c r="H1285" s="16"/>
      <c r="I1285" s="16"/>
      <c r="J1285" s="16"/>
      <c r="K1285" s="16"/>
      <c r="L1285" s="16"/>
    </row>
    <row r="1286" spans="8:12" s="15" customFormat="1" x14ac:dyDescent="0.2">
      <c r="H1286" s="16"/>
      <c r="I1286" s="16"/>
      <c r="J1286" s="16"/>
      <c r="K1286" s="16"/>
      <c r="L1286" s="16"/>
    </row>
    <row r="1287" spans="8:12" s="15" customFormat="1" x14ac:dyDescent="0.2">
      <c r="H1287" s="16"/>
      <c r="I1287" s="16"/>
      <c r="J1287" s="16"/>
      <c r="K1287" s="16"/>
      <c r="L1287" s="16"/>
    </row>
    <row r="1288" spans="8:12" s="15" customFormat="1" x14ac:dyDescent="0.2">
      <c r="H1288" s="16"/>
      <c r="I1288" s="16"/>
      <c r="J1288" s="16"/>
      <c r="K1288" s="16"/>
      <c r="L1288" s="16"/>
    </row>
    <row r="1289" spans="8:12" s="15" customFormat="1" x14ac:dyDescent="0.2">
      <c r="H1289" s="16"/>
      <c r="I1289" s="16"/>
      <c r="J1289" s="16"/>
      <c r="K1289" s="16"/>
      <c r="L1289" s="16"/>
    </row>
    <row r="1290" spans="8:12" s="15" customFormat="1" x14ac:dyDescent="0.2">
      <c r="H1290" s="16"/>
      <c r="I1290" s="16"/>
      <c r="J1290" s="16"/>
      <c r="K1290" s="16"/>
      <c r="L1290" s="16"/>
    </row>
    <row r="1291" spans="8:12" s="15" customFormat="1" x14ac:dyDescent="0.2">
      <c r="H1291" s="16"/>
      <c r="I1291" s="16"/>
      <c r="J1291" s="16"/>
      <c r="K1291" s="16"/>
      <c r="L1291" s="16"/>
    </row>
    <row r="1292" spans="8:12" s="15" customFormat="1" x14ac:dyDescent="0.2">
      <c r="H1292" s="16"/>
      <c r="I1292" s="16"/>
      <c r="J1292" s="16"/>
      <c r="K1292" s="16"/>
      <c r="L1292" s="16"/>
    </row>
    <row r="1293" spans="8:12" s="15" customFormat="1" x14ac:dyDescent="0.2">
      <c r="H1293" s="16"/>
      <c r="I1293" s="16"/>
      <c r="J1293" s="16"/>
      <c r="K1293" s="16"/>
      <c r="L1293" s="16"/>
    </row>
    <row r="1294" spans="8:12" s="15" customFormat="1" x14ac:dyDescent="0.2">
      <c r="H1294" s="16"/>
      <c r="I1294" s="16"/>
      <c r="J1294" s="16"/>
      <c r="K1294" s="16"/>
      <c r="L1294" s="16"/>
    </row>
    <row r="1295" spans="8:12" s="15" customFormat="1" x14ac:dyDescent="0.2">
      <c r="H1295" s="16"/>
      <c r="I1295" s="16"/>
      <c r="J1295" s="16"/>
      <c r="K1295" s="16"/>
      <c r="L1295" s="16"/>
    </row>
    <row r="1296" spans="8:12" s="15" customFormat="1" x14ac:dyDescent="0.2">
      <c r="H1296" s="16"/>
      <c r="I1296" s="16"/>
      <c r="J1296" s="16"/>
      <c r="K1296" s="16"/>
      <c r="L1296" s="16"/>
    </row>
    <row r="1297" spans="8:12" s="15" customFormat="1" x14ac:dyDescent="0.2">
      <c r="H1297" s="16"/>
      <c r="I1297" s="16"/>
      <c r="J1297" s="16"/>
      <c r="K1297" s="16"/>
      <c r="L1297" s="16"/>
    </row>
    <row r="1298" spans="8:12" s="15" customFormat="1" x14ac:dyDescent="0.2">
      <c r="H1298" s="16"/>
      <c r="I1298" s="16"/>
      <c r="J1298" s="16"/>
      <c r="K1298" s="16"/>
      <c r="L1298" s="16"/>
    </row>
    <row r="1299" spans="8:12" s="15" customFormat="1" x14ac:dyDescent="0.2">
      <c r="H1299" s="16"/>
      <c r="I1299" s="16"/>
      <c r="J1299" s="16"/>
      <c r="K1299" s="16"/>
      <c r="L1299" s="16"/>
    </row>
    <row r="1300" spans="8:12" s="15" customFormat="1" x14ac:dyDescent="0.2">
      <c r="H1300" s="16"/>
      <c r="I1300" s="16"/>
      <c r="J1300" s="16"/>
      <c r="K1300" s="16"/>
      <c r="L1300" s="16"/>
    </row>
    <row r="1301" spans="8:12" s="15" customFormat="1" x14ac:dyDescent="0.2">
      <c r="H1301" s="16"/>
      <c r="I1301" s="16"/>
      <c r="J1301" s="16"/>
      <c r="K1301" s="16"/>
      <c r="L1301" s="16"/>
    </row>
    <row r="1302" spans="8:12" s="15" customFormat="1" x14ac:dyDescent="0.2">
      <c r="H1302" s="16"/>
      <c r="I1302" s="16"/>
      <c r="J1302" s="16"/>
      <c r="K1302" s="16"/>
      <c r="L1302" s="16"/>
    </row>
    <row r="1303" spans="8:12" s="15" customFormat="1" x14ac:dyDescent="0.2">
      <c r="H1303" s="16"/>
      <c r="I1303" s="16"/>
      <c r="J1303" s="16"/>
      <c r="K1303" s="16"/>
      <c r="L1303" s="16"/>
    </row>
    <row r="1304" spans="8:12" s="15" customFormat="1" x14ac:dyDescent="0.2">
      <c r="H1304" s="16"/>
      <c r="I1304" s="16"/>
      <c r="J1304" s="16"/>
      <c r="K1304" s="16"/>
      <c r="L1304" s="16"/>
    </row>
    <row r="1305" spans="8:12" s="15" customFormat="1" x14ac:dyDescent="0.2">
      <c r="H1305" s="16"/>
      <c r="I1305" s="16"/>
      <c r="J1305" s="16"/>
      <c r="K1305" s="16"/>
      <c r="L1305" s="16"/>
    </row>
    <row r="1306" spans="8:12" s="15" customFormat="1" x14ac:dyDescent="0.2">
      <c r="H1306" s="16"/>
      <c r="I1306" s="16"/>
      <c r="J1306" s="16"/>
      <c r="K1306" s="16"/>
      <c r="L1306" s="16"/>
    </row>
    <row r="1307" spans="8:12" s="15" customFormat="1" x14ac:dyDescent="0.2">
      <c r="H1307" s="16"/>
      <c r="I1307" s="16"/>
      <c r="J1307" s="16"/>
      <c r="K1307" s="16"/>
      <c r="L1307" s="16"/>
    </row>
    <row r="1308" spans="8:12" s="15" customFormat="1" x14ac:dyDescent="0.2">
      <c r="H1308" s="16"/>
      <c r="I1308" s="16"/>
      <c r="J1308" s="16"/>
      <c r="K1308" s="16"/>
      <c r="L1308" s="16"/>
    </row>
    <row r="1309" spans="8:12" s="15" customFormat="1" x14ac:dyDescent="0.2">
      <c r="H1309" s="16"/>
      <c r="I1309" s="16"/>
      <c r="J1309" s="16"/>
      <c r="K1309" s="16"/>
      <c r="L1309" s="16"/>
    </row>
    <row r="1310" spans="8:12" s="15" customFormat="1" x14ac:dyDescent="0.2">
      <c r="H1310" s="16"/>
      <c r="I1310" s="16"/>
      <c r="J1310" s="16"/>
      <c r="K1310" s="16"/>
      <c r="L1310" s="16"/>
    </row>
    <row r="1311" spans="8:12" s="15" customFormat="1" x14ac:dyDescent="0.2">
      <c r="H1311" s="16"/>
      <c r="I1311" s="16"/>
      <c r="J1311" s="16"/>
      <c r="K1311" s="16"/>
      <c r="L1311" s="16"/>
    </row>
    <row r="1312" spans="8:12" s="15" customFormat="1" x14ac:dyDescent="0.2">
      <c r="H1312" s="16"/>
      <c r="I1312" s="16"/>
      <c r="J1312" s="16"/>
      <c r="K1312" s="16"/>
      <c r="L1312" s="16"/>
    </row>
    <row r="1313" spans="8:12" s="15" customFormat="1" x14ac:dyDescent="0.2">
      <c r="H1313" s="16"/>
      <c r="I1313" s="16"/>
      <c r="J1313" s="16"/>
      <c r="K1313" s="16"/>
      <c r="L1313" s="16"/>
    </row>
    <row r="1314" spans="8:12" s="15" customFormat="1" x14ac:dyDescent="0.2">
      <c r="H1314" s="16"/>
      <c r="I1314" s="16"/>
      <c r="J1314" s="16"/>
      <c r="K1314" s="16"/>
      <c r="L1314" s="16"/>
    </row>
  </sheetData>
  <mergeCells count="46">
    <mergeCell ref="A326:A334"/>
    <mergeCell ref="A336:A380"/>
    <mergeCell ref="A382:A390"/>
    <mergeCell ref="A314:A324"/>
    <mergeCell ref="A302:A312"/>
    <mergeCell ref="A1:C1"/>
    <mergeCell ref="D1:E1"/>
    <mergeCell ref="A5:J5"/>
    <mergeCell ref="K5:L5"/>
    <mergeCell ref="A7:A9"/>
    <mergeCell ref="A124:A129"/>
    <mergeCell ref="A79:A92"/>
    <mergeCell ref="A121:A122"/>
    <mergeCell ref="A40:A77"/>
    <mergeCell ref="A157:A160"/>
    <mergeCell ref="A222:A235"/>
    <mergeCell ref="A237:A240"/>
    <mergeCell ref="A242:A255"/>
    <mergeCell ref="A257:A280"/>
    <mergeCell ref="A282:A300"/>
    <mergeCell ref="A407:D407"/>
    <mergeCell ref="E407:G407"/>
    <mergeCell ref="A404:D404"/>
    <mergeCell ref="E406:G406"/>
    <mergeCell ref="A400:L400"/>
    <mergeCell ref="A401:L401"/>
    <mergeCell ref="A402:L402"/>
    <mergeCell ref="A403:L403"/>
    <mergeCell ref="A406:D406"/>
    <mergeCell ref="A396:K396"/>
    <mergeCell ref="A165:J165"/>
    <mergeCell ref="K165:L165"/>
    <mergeCell ref="A398:L398"/>
    <mergeCell ref="A399:L399"/>
    <mergeCell ref="A3:L3"/>
    <mergeCell ref="A163:L163"/>
    <mergeCell ref="A167:A174"/>
    <mergeCell ref="A162:K162"/>
    <mergeCell ref="A11:A38"/>
    <mergeCell ref="A94:A117"/>
    <mergeCell ref="A131:A140"/>
    <mergeCell ref="A144:A155"/>
    <mergeCell ref="A190:A210"/>
    <mergeCell ref="A212:A220"/>
    <mergeCell ref="A176:A177"/>
    <mergeCell ref="A179:A188"/>
  </mergeCells>
  <pageMargins left="0.7" right="0.7" top="0.75" bottom="0.75" header="0.3" footer="0.3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5" sqref="A5"/>
    </sheetView>
  </sheetViews>
  <sheetFormatPr defaultRowHeight="15" x14ac:dyDescent="0.25"/>
  <cols>
    <col min="1" max="1" width="15.5703125" customWidth="1"/>
  </cols>
  <sheetData>
    <row r="1" spans="1:1" ht="29.25" customHeight="1" x14ac:dyDescent="0.25">
      <c r="A1" s="9"/>
    </row>
    <row r="2" spans="1:1" x14ac:dyDescent="0.25">
      <c r="A2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2019-09-24T09:52:34Z</dcterms:modified>
</cp:coreProperties>
</file>